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4355" windowHeight="4620" activeTab="1"/>
  </bookViews>
  <sheets>
    <sheet name="الكميات" sheetId="1" r:id="rId1"/>
    <sheet name="تقرير اسبوعى" sheetId="2" r:id="rId2"/>
    <sheet name="تقرير شهري" sheetId="7" r:id="rId3"/>
    <sheet name="تقرير سنوي" sheetId="6" r:id="rId4"/>
    <sheet name="ورقة1" sheetId="8" r:id="rId5"/>
  </sheets>
  <definedNames>
    <definedName name="Months">'تقرير شهري'!$Q$10:$Q$21</definedName>
    <definedName name="Weeks">OFFSET('تقرير اسبوعى'!$T$9,,,COUNTA('تقرير اسبوعى'!$T:$T))</definedName>
  </definedNames>
  <calcPr calcId="124519"/>
</workbook>
</file>

<file path=xl/calcChain.xml><?xml version="1.0" encoding="utf-8"?>
<calcChain xmlns="http://schemas.openxmlformats.org/spreadsheetml/2006/main">
  <c r="FQ119" i="1"/>
  <c r="FP119"/>
  <c r="FO119"/>
  <c r="FN119"/>
  <c r="FM119"/>
  <c r="FL119"/>
  <c r="FK119"/>
  <c r="FJ119"/>
  <c r="FI119"/>
  <c r="FH119"/>
  <c r="FG119"/>
  <c r="FF119"/>
  <c r="FE119"/>
  <c r="FD119"/>
  <c r="FC119"/>
  <c r="FB119"/>
  <c r="FA119"/>
  <c r="EZ119"/>
  <c r="EY119"/>
  <c r="EX119"/>
  <c r="EW119"/>
  <c r="EV119"/>
  <c r="EU119"/>
  <c r="ET119"/>
  <c r="ES119"/>
  <c r="ER119"/>
  <c r="EQ119"/>
  <c r="EP119"/>
  <c r="EO119"/>
  <c r="EN119"/>
  <c r="EM119"/>
  <c r="EL119"/>
  <c r="EK119"/>
  <c r="EJ119"/>
  <c r="EI119"/>
  <c r="EH119"/>
  <c r="EG119"/>
  <c r="EF119"/>
  <c r="EE119"/>
  <c r="ED119"/>
  <c r="EC119"/>
  <c r="EB119"/>
  <c r="EA119"/>
  <c r="DZ119"/>
  <c r="DY119"/>
  <c r="DX119"/>
  <c r="DW119"/>
  <c r="DV119"/>
  <c r="DU119"/>
  <c r="DT119"/>
  <c r="DS119"/>
  <c r="DR119"/>
  <c r="DQ119"/>
  <c r="DP119"/>
  <c r="DO119"/>
  <c r="DN119"/>
  <c r="DM119"/>
  <c r="DL119"/>
  <c r="DK119"/>
  <c r="DJ119"/>
  <c r="DI119"/>
  <c r="DH119"/>
  <c r="DG119"/>
  <c r="DF119"/>
  <c r="DE119"/>
  <c r="DD119"/>
  <c r="DC119"/>
  <c r="DB119"/>
  <c r="DA119"/>
  <c r="CZ119"/>
  <c r="CY119"/>
  <c r="CX119"/>
  <c r="CW119"/>
  <c r="CV119"/>
  <c r="CU119"/>
  <c r="CT119"/>
  <c r="CS119"/>
  <c r="CR119"/>
  <c r="CQ119"/>
  <c r="CP119"/>
  <c r="CO119"/>
  <c r="CN119"/>
  <c r="CM119"/>
  <c r="CL119"/>
  <c r="CK119"/>
  <c r="CJ119"/>
  <c r="CI119"/>
  <c r="CH119"/>
  <c r="CG119"/>
  <c r="CF119"/>
  <c r="CE119"/>
  <c r="CD119"/>
  <c r="CC119"/>
  <c r="CB119"/>
  <c r="CA119"/>
  <c r="BZ119"/>
  <c r="BY119"/>
  <c r="BX119"/>
  <c r="BW119"/>
  <c r="BV119"/>
  <c r="BU119"/>
  <c r="BT119"/>
  <c r="BS119"/>
  <c r="BR119"/>
  <c r="BQ119"/>
  <c r="BP119"/>
  <c r="BO119"/>
  <c r="BN119"/>
  <c r="BM119"/>
  <c r="BL119"/>
  <c r="BK119"/>
  <c r="BJ119"/>
  <c r="BI119"/>
  <c r="BH119"/>
  <c r="BG119"/>
  <c r="BF119"/>
  <c r="BE119"/>
  <c r="BD119"/>
  <c r="BC119"/>
  <c r="BB119"/>
  <c r="BA119"/>
  <c r="AZ119"/>
  <c r="AY119"/>
  <c r="AX119"/>
  <c r="AW119"/>
  <c r="AV119"/>
  <c r="AU119"/>
  <c r="AT119"/>
  <c r="AS119"/>
  <c r="AR119"/>
  <c r="AQ119"/>
  <c r="AP119"/>
  <c r="AO119"/>
  <c r="AN119"/>
  <c r="AM119"/>
  <c r="AL119"/>
  <c r="AK119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T111"/>
  <c r="S111"/>
  <c r="R111"/>
  <c r="Q111"/>
  <c r="P111"/>
  <c r="O111"/>
  <c r="N111"/>
  <c r="M111"/>
  <c r="L111"/>
  <c r="GI142"/>
  <c r="GI150" s="1"/>
  <c r="GI158" s="1"/>
  <c r="GI166" s="1"/>
  <c r="GI174" s="1"/>
  <c r="GI182" s="1"/>
  <c r="GI190" s="1"/>
  <c r="GI198" s="1"/>
  <c r="GI206" s="1"/>
  <c r="GI214" s="1"/>
  <c r="GI222" s="1"/>
  <c r="GI230" s="1"/>
  <c r="GI238" s="1"/>
  <c r="GI246" s="1"/>
  <c r="GI254" s="1"/>
  <c r="GI262" s="1"/>
  <c r="GI270" s="1"/>
  <c r="GI278" s="1"/>
  <c r="GI286" s="1"/>
  <c r="GI294" s="1"/>
  <c r="GI302" s="1"/>
  <c r="GI310" s="1"/>
  <c r="GI318" s="1"/>
  <c r="GI326" s="1"/>
  <c r="GI334" s="1"/>
  <c r="GI342" s="1"/>
  <c r="GI350" s="1"/>
  <c r="GI358" s="1"/>
  <c r="GI366" s="1"/>
  <c r="GI374" s="1"/>
  <c r="GI382" s="1"/>
  <c r="GI390" s="1"/>
  <c r="GI398" s="1"/>
  <c r="GI406" s="1"/>
  <c r="GI414" s="1"/>
  <c r="GI422" s="1"/>
  <c r="GI430" s="1"/>
  <c r="GI438" s="1"/>
  <c r="GI446" s="1"/>
  <c r="GI454" s="1"/>
  <c r="GI462" s="1"/>
  <c r="GI470" s="1"/>
  <c r="GI478" s="1"/>
  <c r="GI486" s="1"/>
  <c r="GI494" s="1"/>
  <c r="GI502" s="1"/>
  <c r="GI510" s="1"/>
  <c r="GI518" s="1"/>
  <c r="GI526" s="1"/>
  <c r="GI534" s="1"/>
  <c r="GI542" s="1"/>
  <c r="GI550" s="1"/>
  <c r="GI558" s="1"/>
  <c r="GI566" s="1"/>
  <c r="GI574" s="1"/>
  <c r="GI582" s="1"/>
  <c r="GI590" s="1"/>
  <c r="GI598" s="1"/>
  <c r="GI606" s="1"/>
  <c r="GH142"/>
  <c r="GH150" s="1"/>
  <c r="GH158" s="1"/>
  <c r="GH166" s="1"/>
  <c r="GH174" s="1"/>
  <c r="GH182" s="1"/>
  <c r="GH190" s="1"/>
  <c r="GH198" s="1"/>
  <c r="GH206" s="1"/>
  <c r="GH214" s="1"/>
  <c r="GH222" s="1"/>
  <c r="GH230" s="1"/>
  <c r="GH238" s="1"/>
  <c r="GH246" s="1"/>
  <c r="GH254" s="1"/>
  <c r="GH262" s="1"/>
  <c r="GH270" s="1"/>
  <c r="GH278" s="1"/>
  <c r="GH286" s="1"/>
  <c r="GH294" s="1"/>
  <c r="GH302" s="1"/>
  <c r="GH310" s="1"/>
  <c r="GH318" s="1"/>
  <c r="GH326" s="1"/>
  <c r="GH334" s="1"/>
  <c r="GH342" s="1"/>
  <c r="GH350" s="1"/>
  <c r="GH358" s="1"/>
  <c r="GH366" s="1"/>
  <c r="GH374" s="1"/>
  <c r="GH382" s="1"/>
  <c r="GH390" s="1"/>
  <c r="GH398" s="1"/>
  <c r="GH406" s="1"/>
  <c r="GH414" s="1"/>
  <c r="GH422" s="1"/>
  <c r="GH430" s="1"/>
  <c r="GH438" s="1"/>
  <c r="GH446" s="1"/>
  <c r="GH454" s="1"/>
  <c r="GH462" s="1"/>
  <c r="GH470" s="1"/>
  <c r="GH478" s="1"/>
  <c r="GH486" s="1"/>
  <c r="GH494" s="1"/>
  <c r="GH502" s="1"/>
  <c r="GH510" s="1"/>
  <c r="GH518" s="1"/>
  <c r="GH526" s="1"/>
  <c r="GH534" s="1"/>
  <c r="GH542" s="1"/>
  <c r="GH550" s="1"/>
  <c r="GH558" s="1"/>
  <c r="GH566" s="1"/>
  <c r="GH574" s="1"/>
  <c r="GH582" s="1"/>
  <c r="GH590" s="1"/>
  <c r="GH598" s="1"/>
  <c r="GH606" s="1"/>
  <c r="GG142"/>
  <c r="GG150" s="1"/>
  <c r="GG158" s="1"/>
  <c r="GG166" s="1"/>
  <c r="GG174" s="1"/>
  <c r="GG182" s="1"/>
  <c r="GG190" s="1"/>
  <c r="GG198" s="1"/>
  <c r="GG206" s="1"/>
  <c r="GG214" s="1"/>
  <c r="GG222" s="1"/>
  <c r="GG230" s="1"/>
  <c r="GG238" s="1"/>
  <c r="GG246" s="1"/>
  <c r="GG254" s="1"/>
  <c r="GG262" s="1"/>
  <c r="GG270" s="1"/>
  <c r="GG278" s="1"/>
  <c r="GG286" s="1"/>
  <c r="GG294" s="1"/>
  <c r="GG302" s="1"/>
  <c r="GG310" s="1"/>
  <c r="GG318" s="1"/>
  <c r="GG326" s="1"/>
  <c r="GG334" s="1"/>
  <c r="GG342" s="1"/>
  <c r="GG350" s="1"/>
  <c r="GG358" s="1"/>
  <c r="GG366" s="1"/>
  <c r="GG374" s="1"/>
  <c r="GG382" s="1"/>
  <c r="GG390" s="1"/>
  <c r="GG398" s="1"/>
  <c r="GG406" s="1"/>
  <c r="GG414" s="1"/>
  <c r="GG422" s="1"/>
  <c r="GG430" s="1"/>
  <c r="GG438" s="1"/>
  <c r="GG446" s="1"/>
  <c r="GG454" s="1"/>
  <c r="GG462" s="1"/>
  <c r="GG470" s="1"/>
  <c r="GG478" s="1"/>
  <c r="GG486" s="1"/>
  <c r="GG494" s="1"/>
  <c r="GG502" s="1"/>
  <c r="GG510" s="1"/>
  <c r="GG518" s="1"/>
  <c r="GG526" s="1"/>
  <c r="GG534" s="1"/>
  <c r="GG542" s="1"/>
  <c r="GG550" s="1"/>
  <c r="GG558" s="1"/>
  <c r="GG566" s="1"/>
  <c r="GG574" s="1"/>
  <c r="GG582" s="1"/>
  <c r="GG590" s="1"/>
  <c r="GG598" s="1"/>
  <c r="GG606" s="1"/>
  <c r="GF142"/>
  <c r="GF150" s="1"/>
  <c r="GF158" s="1"/>
  <c r="GF166" s="1"/>
  <c r="GF174" s="1"/>
  <c r="GF182" s="1"/>
  <c r="GF190" s="1"/>
  <c r="GF198" s="1"/>
  <c r="GF206" s="1"/>
  <c r="GF214" s="1"/>
  <c r="GF222" s="1"/>
  <c r="GF230" s="1"/>
  <c r="GF238" s="1"/>
  <c r="GF246" s="1"/>
  <c r="GF254" s="1"/>
  <c r="GF262" s="1"/>
  <c r="GF270" s="1"/>
  <c r="GF278" s="1"/>
  <c r="GF286" s="1"/>
  <c r="GF294" s="1"/>
  <c r="GF302" s="1"/>
  <c r="GF310" s="1"/>
  <c r="GF318" s="1"/>
  <c r="GF326" s="1"/>
  <c r="GF334" s="1"/>
  <c r="GF342" s="1"/>
  <c r="GF350" s="1"/>
  <c r="GF358" s="1"/>
  <c r="GF366" s="1"/>
  <c r="GF374" s="1"/>
  <c r="GF382" s="1"/>
  <c r="GF390" s="1"/>
  <c r="GF398" s="1"/>
  <c r="GF406" s="1"/>
  <c r="GF414" s="1"/>
  <c r="GF422" s="1"/>
  <c r="GF430" s="1"/>
  <c r="GF438" s="1"/>
  <c r="GF446" s="1"/>
  <c r="GF454" s="1"/>
  <c r="GF462" s="1"/>
  <c r="GF470" s="1"/>
  <c r="GF478" s="1"/>
  <c r="GF486" s="1"/>
  <c r="GF494" s="1"/>
  <c r="GF502" s="1"/>
  <c r="GF510" s="1"/>
  <c r="GF518" s="1"/>
  <c r="GF526" s="1"/>
  <c r="GF534" s="1"/>
  <c r="GF542" s="1"/>
  <c r="GF550" s="1"/>
  <c r="GF558" s="1"/>
  <c r="GF566" s="1"/>
  <c r="GF574" s="1"/>
  <c r="GF582" s="1"/>
  <c r="GF590" s="1"/>
  <c r="GF598" s="1"/>
  <c r="GF606" s="1"/>
  <c r="GE142"/>
  <c r="GE150" s="1"/>
  <c r="GE158" s="1"/>
  <c r="GE166" s="1"/>
  <c r="GE174" s="1"/>
  <c r="GE182" s="1"/>
  <c r="GE190" s="1"/>
  <c r="GE198" s="1"/>
  <c r="GE206" s="1"/>
  <c r="GE214" s="1"/>
  <c r="GE222" s="1"/>
  <c r="GE230" s="1"/>
  <c r="GE238" s="1"/>
  <c r="GE246" s="1"/>
  <c r="GE254" s="1"/>
  <c r="GE262" s="1"/>
  <c r="GE270" s="1"/>
  <c r="GE278" s="1"/>
  <c r="GE286" s="1"/>
  <c r="GE294" s="1"/>
  <c r="GE302" s="1"/>
  <c r="GE310" s="1"/>
  <c r="GE318" s="1"/>
  <c r="GE326" s="1"/>
  <c r="GE334" s="1"/>
  <c r="GE342" s="1"/>
  <c r="GE350" s="1"/>
  <c r="GE358" s="1"/>
  <c r="GE366" s="1"/>
  <c r="GE374" s="1"/>
  <c r="GE382" s="1"/>
  <c r="GE390" s="1"/>
  <c r="GE398" s="1"/>
  <c r="GE406" s="1"/>
  <c r="GE414" s="1"/>
  <c r="GE422" s="1"/>
  <c r="GE430" s="1"/>
  <c r="GE438" s="1"/>
  <c r="GE446" s="1"/>
  <c r="GE454" s="1"/>
  <c r="GE462" s="1"/>
  <c r="GE470" s="1"/>
  <c r="GE478" s="1"/>
  <c r="GE486" s="1"/>
  <c r="GE494" s="1"/>
  <c r="GE502" s="1"/>
  <c r="GE510" s="1"/>
  <c r="GE518" s="1"/>
  <c r="GE526" s="1"/>
  <c r="GE534" s="1"/>
  <c r="GE542" s="1"/>
  <c r="GE550" s="1"/>
  <c r="GE558" s="1"/>
  <c r="GE566" s="1"/>
  <c r="GE574" s="1"/>
  <c r="GE582" s="1"/>
  <c r="GE590" s="1"/>
  <c r="GE598" s="1"/>
  <c r="GE606" s="1"/>
  <c r="GD142"/>
  <c r="GD150" s="1"/>
  <c r="GD158" s="1"/>
  <c r="GD166" s="1"/>
  <c r="GD174" s="1"/>
  <c r="GD182" s="1"/>
  <c r="GD190" s="1"/>
  <c r="GD198" s="1"/>
  <c r="GD206" s="1"/>
  <c r="GD214" s="1"/>
  <c r="GD222" s="1"/>
  <c r="GD230" s="1"/>
  <c r="GD238" s="1"/>
  <c r="GD246" s="1"/>
  <c r="GD254" s="1"/>
  <c r="GD262" s="1"/>
  <c r="GD270" s="1"/>
  <c r="GD278" s="1"/>
  <c r="GD286" s="1"/>
  <c r="GD294" s="1"/>
  <c r="GD302" s="1"/>
  <c r="GD310" s="1"/>
  <c r="GD318" s="1"/>
  <c r="GD326" s="1"/>
  <c r="GD334" s="1"/>
  <c r="GD342" s="1"/>
  <c r="GD350" s="1"/>
  <c r="GD358" s="1"/>
  <c r="GD366" s="1"/>
  <c r="GD374" s="1"/>
  <c r="GD382" s="1"/>
  <c r="GD390" s="1"/>
  <c r="GD398" s="1"/>
  <c r="GD406" s="1"/>
  <c r="GD414" s="1"/>
  <c r="GD422" s="1"/>
  <c r="GD430" s="1"/>
  <c r="GD438" s="1"/>
  <c r="GD446" s="1"/>
  <c r="GD454" s="1"/>
  <c r="GD462" s="1"/>
  <c r="GD470" s="1"/>
  <c r="GD478" s="1"/>
  <c r="GD486" s="1"/>
  <c r="GD494" s="1"/>
  <c r="GD502" s="1"/>
  <c r="GD510" s="1"/>
  <c r="GD518" s="1"/>
  <c r="GD526" s="1"/>
  <c r="GD534" s="1"/>
  <c r="GD542" s="1"/>
  <c r="GD550" s="1"/>
  <c r="GD558" s="1"/>
  <c r="GD566" s="1"/>
  <c r="GD574" s="1"/>
  <c r="GD582" s="1"/>
  <c r="GD590" s="1"/>
  <c r="GD598" s="1"/>
  <c r="GD606" s="1"/>
  <c r="GC142"/>
  <c r="GC150" s="1"/>
  <c r="GC158" s="1"/>
  <c r="GC166" s="1"/>
  <c r="GC174" s="1"/>
  <c r="GC182" s="1"/>
  <c r="GC190" s="1"/>
  <c r="GC198" s="1"/>
  <c r="GC206" s="1"/>
  <c r="GC214" s="1"/>
  <c r="GC222" s="1"/>
  <c r="GC230" s="1"/>
  <c r="GC238" s="1"/>
  <c r="GC246" s="1"/>
  <c r="GC254" s="1"/>
  <c r="GC262" s="1"/>
  <c r="GC270" s="1"/>
  <c r="GC278" s="1"/>
  <c r="GC286" s="1"/>
  <c r="GC294" s="1"/>
  <c r="GC302" s="1"/>
  <c r="GC310" s="1"/>
  <c r="GC318" s="1"/>
  <c r="GC326" s="1"/>
  <c r="GC334" s="1"/>
  <c r="GC342" s="1"/>
  <c r="GC350" s="1"/>
  <c r="GC358" s="1"/>
  <c r="GC366" s="1"/>
  <c r="GC374" s="1"/>
  <c r="GC382" s="1"/>
  <c r="GC390" s="1"/>
  <c r="GC398" s="1"/>
  <c r="GC406" s="1"/>
  <c r="GC414" s="1"/>
  <c r="GC422" s="1"/>
  <c r="GC430" s="1"/>
  <c r="GC438" s="1"/>
  <c r="GC446" s="1"/>
  <c r="GC454" s="1"/>
  <c r="GC462" s="1"/>
  <c r="GC470" s="1"/>
  <c r="GC478" s="1"/>
  <c r="GC486" s="1"/>
  <c r="GC494" s="1"/>
  <c r="GC502" s="1"/>
  <c r="GC510" s="1"/>
  <c r="GC518" s="1"/>
  <c r="GC526" s="1"/>
  <c r="GC534" s="1"/>
  <c r="GC542" s="1"/>
  <c r="GC550" s="1"/>
  <c r="GC558" s="1"/>
  <c r="GC566" s="1"/>
  <c r="GC574" s="1"/>
  <c r="GC582" s="1"/>
  <c r="GC590" s="1"/>
  <c r="GC598" s="1"/>
  <c r="GC606" s="1"/>
  <c r="GB142"/>
  <c r="GB150" s="1"/>
  <c r="GB158" s="1"/>
  <c r="GB166" s="1"/>
  <c r="GB174" s="1"/>
  <c r="GB182" s="1"/>
  <c r="GB190" s="1"/>
  <c r="GB198" s="1"/>
  <c r="GB206" s="1"/>
  <c r="GB214" s="1"/>
  <c r="GB222" s="1"/>
  <c r="GB230" s="1"/>
  <c r="GB238" s="1"/>
  <c r="GB246" s="1"/>
  <c r="GB254" s="1"/>
  <c r="GB262" s="1"/>
  <c r="GB270" s="1"/>
  <c r="GB278" s="1"/>
  <c r="GB286" s="1"/>
  <c r="GB294" s="1"/>
  <c r="GB302" s="1"/>
  <c r="GB310" s="1"/>
  <c r="GB318" s="1"/>
  <c r="GB326" s="1"/>
  <c r="GB334" s="1"/>
  <c r="GB342" s="1"/>
  <c r="GB350" s="1"/>
  <c r="GB358" s="1"/>
  <c r="GB366" s="1"/>
  <c r="GB374" s="1"/>
  <c r="GB382" s="1"/>
  <c r="GB390" s="1"/>
  <c r="GB398" s="1"/>
  <c r="GB406" s="1"/>
  <c r="GB414" s="1"/>
  <c r="GB422" s="1"/>
  <c r="GB430" s="1"/>
  <c r="GB438" s="1"/>
  <c r="GB446" s="1"/>
  <c r="GB454" s="1"/>
  <c r="GB462" s="1"/>
  <c r="GB470" s="1"/>
  <c r="GB478" s="1"/>
  <c r="GB486" s="1"/>
  <c r="GB494" s="1"/>
  <c r="GB502" s="1"/>
  <c r="GB510" s="1"/>
  <c r="GB518" s="1"/>
  <c r="GB526" s="1"/>
  <c r="GB534" s="1"/>
  <c r="GB542" s="1"/>
  <c r="GB550" s="1"/>
  <c r="GB558" s="1"/>
  <c r="GB566" s="1"/>
  <c r="GB574" s="1"/>
  <c r="GB582" s="1"/>
  <c r="GB590" s="1"/>
  <c r="GB598" s="1"/>
  <c r="GB606" s="1"/>
  <c r="GI141"/>
  <c r="GI149" s="1"/>
  <c r="GI157" s="1"/>
  <c r="GI165" s="1"/>
  <c r="GI173" s="1"/>
  <c r="GI181" s="1"/>
  <c r="GI189" s="1"/>
  <c r="GI197" s="1"/>
  <c r="GI205" s="1"/>
  <c r="GI213" s="1"/>
  <c r="GI221" s="1"/>
  <c r="GI229" s="1"/>
  <c r="GI237" s="1"/>
  <c r="GI245" s="1"/>
  <c r="GI253" s="1"/>
  <c r="GI261" s="1"/>
  <c r="GI269" s="1"/>
  <c r="GI277" s="1"/>
  <c r="GI285" s="1"/>
  <c r="GI293" s="1"/>
  <c r="GI301" s="1"/>
  <c r="GI309" s="1"/>
  <c r="GI317" s="1"/>
  <c r="GI325" s="1"/>
  <c r="GI333" s="1"/>
  <c r="GI341" s="1"/>
  <c r="GI349" s="1"/>
  <c r="GI357" s="1"/>
  <c r="GI365" s="1"/>
  <c r="GI373" s="1"/>
  <c r="GI381" s="1"/>
  <c r="GI389" s="1"/>
  <c r="GI397" s="1"/>
  <c r="GI405" s="1"/>
  <c r="GI413" s="1"/>
  <c r="GI421" s="1"/>
  <c r="GI429" s="1"/>
  <c r="GI437" s="1"/>
  <c r="GI445" s="1"/>
  <c r="GI453" s="1"/>
  <c r="GI461" s="1"/>
  <c r="GI469" s="1"/>
  <c r="GI477" s="1"/>
  <c r="GI485" s="1"/>
  <c r="GI493" s="1"/>
  <c r="GI501" s="1"/>
  <c r="GI509" s="1"/>
  <c r="GI517" s="1"/>
  <c r="GI525" s="1"/>
  <c r="GI533" s="1"/>
  <c r="GI541" s="1"/>
  <c r="GI549" s="1"/>
  <c r="GI557" s="1"/>
  <c r="GI565" s="1"/>
  <c r="GI573" s="1"/>
  <c r="GI581" s="1"/>
  <c r="GI589" s="1"/>
  <c r="GI597" s="1"/>
  <c r="GI605" s="1"/>
  <c r="GH141"/>
  <c r="GH149" s="1"/>
  <c r="GH157" s="1"/>
  <c r="GH165" s="1"/>
  <c r="GH173" s="1"/>
  <c r="GH181" s="1"/>
  <c r="GH189" s="1"/>
  <c r="GH197" s="1"/>
  <c r="GH205" s="1"/>
  <c r="GH213" s="1"/>
  <c r="GH221" s="1"/>
  <c r="GH229" s="1"/>
  <c r="GH237" s="1"/>
  <c r="GH245" s="1"/>
  <c r="GH253" s="1"/>
  <c r="GH261" s="1"/>
  <c r="GH269" s="1"/>
  <c r="GH277" s="1"/>
  <c r="GH285" s="1"/>
  <c r="GH293" s="1"/>
  <c r="GH301" s="1"/>
  <c r="GH309" s="1"/>
  <c r="GH317" s="1"/>
  <c r="GH325" s="1"/>
  <c r="GH333" s="1"/>
  <c r="GH341" s="1"/>
  <c r="GH349" s="1"/>
  <c r="GH357" s="1"/>
  <c r="GH365" s="1"/>
  <c r="GH373" s="1"/>
  <c r="GH381" s="1"/>
  <c r="GH389" s="1"/>
  <c r="GH397" s="1"/>
  <c r="GH405" s="1"/>
  <c r="GH413" s="1"/>
  <c r="GH421" s="1"/>
  <c r="GH429" s="1"/>
  <c r="GH437" s="1"/>
  <c r="GH445" s="1"/>
  <c r="GH453" s="1"/>
  <c r="GH461" s="1"/>
  <c r="GH469" s="1"/>
  <c r="GH477" s="1"/>
  <c r="GH485" s="1"/>
  <c r="GH493" s="1"/>
  <c r="GH501" s="1"/>
  <c r="GH509" s="1"/>
  <c r="GH517" s="1"/>
  <c r="GH525" s="1"/>
  <c r="GH533" s="1"/>
  <c r="GH541" s="1"/>
  <c r="GH549" s="1"/>
  <c r="GH557" s="1"/>
  <c r="GH565" s="1"/>
  <c r="GH573" s="1"/>
  <c r="GH581" s="1"/>
  <c r="GH589" s="1"/>
  <c r="GH597" s="1"/>
  <c r="GH605" s="1"/>
  <c r="GG141"/>
  <c r="GG149" s="1"/>
  <c r="GG157" s="1"/>
  <c r="GG165" s="1"/>
  <c r="GG173" s="1"/>
  <c r="GG181" s="1"/>
  <c r="GG189" s="1"/>
  <c r="GG197" s="1"/>
  <c r="GG205" s="1"/>
  <c r="GG213" s="1"/>
  <c r="GG221" s="1"/>
  <c r="GG229" s="1"/>
  <c r="GG237" s="1"/>
  <c r="GG245" s="1"/>
  <c r="GG253" s="1"/>
  <c r="GG261" s="1"/>
  <c r="GG269" s="1"/>
  <c r="GG277" s="1"/>
  <c r="GG285" s="1"/>
  <c r="GG293" s="1"/>
  <c r="GG301" s="1"/>
  <c r="GG309" s="1"/>
  <c r="GG317" s="1"/>
  <c r="GG325" s="1"/>
  <c r="GG333" s="1"/>
  <c r="GG341" s="1"/>
  <c r="GG349" s="1"/>
  <c r="GG357" s="1"/>
  <c r="GG365" s="1"/>
  <c r="GG373" s="1"/>
  <c r="GG381" s="1"/>
  <c r="GG389" s="1"/>
  <c r="GG397" s="1"/>
  <c r="GG405" s="1"/>
  <c r="GG413" s="1"/>
  <c r="GG421" s="1"/>
  <c r="GG429" s="1"/>
  <c r="GG437" s="1"/>
  <c r="GG445" s="1"/>
  <c r="GG453" s="1"/>
  <c r="GG461" s="1"/>
  <c r="GG469" s="1"/>
  <c r="GG477" s="1"/>
  <c r="GG485" s="1"/>
  <c r="GG493" s="1"/>
  <c r="GG501" s="1"/>
  <c r="GG509" s="1"/>
  <c r="GG517" s="1"/>
  <c r="GG525" s="1"/>
  <c r="GG533" s="1"/>
  <c r="GG541" s="1"/>
  <c r="GG549" s="1"/>
  <c r="GG557" s="1"/>
  <c r="GG565" s="1"/>
  <c r="GG573" s="1"/>
  <c r="GG581" s="1"/>
  <c r="GG589" s="1"/>
  <c r="GG597" s="1"/>
  <c r="GG605" s="1"/>
  <c r="GF141"/>
  <c r="GF149" s="1"/>
  <c r="GF157" s="1"/>
  <c r="GF165" s="1"/>
  <c r="GF173" s="1"/>
  <c r="GF181" s="1"/>
  <c r="GF189" s="1"/>
  <c r="GF197" s="1"/>
  <c r="GF205" s="1"/>
  <c r="GF213" s="1"/>
  <c r="GF221" s="1"/>
  <c r="GF229" s="1"/>
  <c r="GF237" s="1"/>
  <c r="GF245" s="1"/>
  <c r="GF253" s="1"/>
  <c r="GF261" s="1"/>
  <c r="GF269" s="1"/>
  <c r="GF277" s="1"/>
  <c r="GF285" s="1"/>
  <c r="GF293" s="1"/>
  <c r="GF301" s="1"/>
  <c r="GF309" s="1"/>
  <c r="GF317" s="1"/>
  <c r="GF325" s="1"/>
  <c r="GF333" s="1"/>
  <c r="GF341" s="1"/>
  <c r="GF349" s="1"/>
  <c r="GF357" s="1"/>
  <c r="GF365" s="1"/>
  <c r="GF373" s="1"/>
  <c r="GF381" s="1"/>
  <c r="GF389" s="1"/>
  <c r="GF397" s="1"/>
  <c r="GF405" s="1"/>
  <c r="GF413" s="1"/>
  <c r="GF421" s="1"/>
  <c r="GF429" s="1"/>
  <c r="GF437" s="1"/>
  <c r="GF445" s="1"/>
  <c r="GF453" s="1"/>
  <c r="GF461" s="1"/>
  <c r="GF469" s="1"/>
  <c r="GF477" s="1"/>
  <c r="GF485" s="1"/>
  <c r="GF493" s="1"/>
  <c r="GF501" s="1"/>
  <c r="GF509" s="1"/>
  <c r="GF517" s="1"/>
  <c r="GF525" s="1"/>
  <c r="GF533" s="1"/>
  <c r="GF541" s="1"/>
  <c r="GF549" s="1"/>
  <c r="GF557" s="1"/>
  <c r="GF565" s="1"/>
  <c r="GF573" s="1"/>
  <c r="GF581" s="1"/>
  <c r="GF589" s="1"/>
  <c r="GF597" s="1"/>
  <c r="GF605" s="1"/>
  <c r="GE141"/>
  <c r="GE149" s="1"/>
  <c r="GE157" s="1"/>
  <c r="GE165" s="1"/>
  <c r="GE173" s="1"/>
  <c r="GE181" s="1"/>
  <c r="GE189" s="1"/>
  <c r="GE197" s="1"/>
  <c r="GE205" s="1"/>
  <c r="GE213" s="1"/>
  <c r="GE221" s="1"/>
  <c r="GE229" s="1"/>
  <c r="GE237" s="1"/>
  <c r="GE245" s="1"/>
  <c r="GE253" s="1"/>
  <c r="GE261" s="1"/>
  <c r="GE269" s="1"/>
  <c r="GE277" s="1"/>
  <c r="GE285" s="1"/>
  <c r="GE293" s="1"/>
  <c r="GE301" s="1"/>
  <c r="GE309" s="1"/>
  <c r="GE317" s="1"/>
  <c r="GE325" s="1"/>
  <c r="GE333" s="1"/>
  <c r="GE341" s="1"/>
  <c r="GE349" s="1"/>
  <c r="GE357" s="1"/>
  <c r="GE365" s="1"/>
  <c r="GE373" s="1"/>
  <c r="GE381" s="1"/>
  <c r="GE389" s="1"/>
  <c r="GE397" s="1"/>
  <c r="GE405" s="1"/>
  <c r="GE413" s="1"/>
  <c r="GE421" s="1"/>
  <c r="GE429" s="1"/>
  <c r="GE437" s="1"/>
  <c r="GE445" s="1"/>
  <c r="GE453" s="1"/>
  <c r="GE461" s="1"/>
  <c r="GE469" s="1"/>
  <c r="GE477" s="1"/>
  <c r="GE485" s="1"/>
  <c r="GE493" s="1"/>
  <c r="GE501" s="1"/>
  <c r="GE509" s="1"/>
  <c r="GE517" s="1"/>
  <c r="GE525" s="1"/>
  <c r="GE533" s="1"/>
  <c r="GE541" s="1"/>
  <c r="GE549" s="1"/>
  <c r="GE557" s="1"/>
  <c r="GE565" s="1"/>
  <c r="GE573" s="1"/>
  <c r="GE581" s="1"/>
  <c r="GE589" s="1"/>
  <c r="GE597" s="1"/>
  <c r="GE605" s="1"/>
  <c r="GD141"/>
  <c r="GD149" s="1"/>
  <c r="GD157" s="1"/>
  <c r="GD165" s="1"/>
  <c r="GD173" s="1"/>
  <c r="GD181" s="1"/>
  <c r="GD189" s="1"/>
  <c r="GD197" s="1"/>
  <c r="GD205" s="1"/>
  <c r="GD213" s="1"/>
  <c r="GD221" s="1"/>
  <c r="GD229" s="1"/>
  <c r="GD237" s="1"/>
  <c r="GD245" s="1"/>
  <c r="GD253" s="1"/>
  <c r="GD261" s="1"/>
  <c r="GD269" s="1"/>
  <c r="GD277" s="1"/>
  <c r="GD285" s="1"/>
  <c r="GD293" s="1"/>
  <c r="GD301" s="1"/>
  <c r="GD309" s="1"/>
  <c r="GD317" s="1"/>
  <c r="GD325" s="1"/>
  <c r="GD333" s="1"/>
  <c r="GD341" s="1"/>
  <c r="GD349" s="1"/>
  <c r="GD357" s="1"/>
  <c r="GD365" s="1"/>
  <c r="GD373" s="1"/>
  <c r="GD381" s="1"/>
  <c r="GD389" s="1"/>
  <c r="GD397" s="1"/>
  <c r="GD405" s="1"/>
  <c r="GD413" s="1"/>
  <c r="GD421" s="1"/>
  <c r="GD429" s="1"/>
  <c r="GD437" s="1"/>
  <c r="GD445" s="1"/>
  <c r="GD453" s="1"/>
  <c r="GD461" s="1"/>
  <c r="GD469" s="1"/>
  <c r="GD477" s="1"/>
  <c r="GD485" s="1"/>
  <c r="GD493" s="1"/>
  <c r="GD501" s="1"/>
  <c r="GD509" s="1"/>
  <c r="GD517" s="1"/>
  <c r="GD525" s="1"/>
  <c r="GD533" s="1"/>
  <c r="GD541" s="1"/>
  <c r="GD549" s="1"/>
  <c r="GD557" s="1"/>
  <c r="GD565" s="1"/>
  <c r="GD573" s="1"/>
  <c r="GD581" s="1"/>
  <c r="GD589" s="1"/>
  <c r="GD597" s="1"/>
  <c r="GD605" s="1"/>
  <c r="GC141"/>
  <c r="GC149" s="1"/>
  <c r="GC157" s="1"/>
  <c r="GC165" s="1"/>
  <c r="GC173" s="1"/>
  <c r="GC181" s="1"/>
  <c r="GC189" s="1"/>
  <c r="GC197" s="1"/>
  <c r="GC205" s="1"/>
  <c r="GC213" s="1"/>
  <c r="GC221" s="1"/>
  <c r="GC229" s="1"/>
  <c r="GC237" s="1"/>
  <c r="GC245" s="1"/>
  <c r="GC253" s="1"/>
  <c r="GC261" s="1"/>
  <c r="GC269" s="1"/>
  <c r="GC277" s="1"/>
  <c r="GC285" s="1"/>
  <c r="GC293" s="1"/>
  <c r="GC301" s="1"/>
  <c r="GC309" s="1"/>
  <c r="GC317" s="1"/>
  <c r="GC325" s="1"/>
  <c r="GC333" s="1"/>
  <c r="GC341" s="1"/>
  <c r="GC349" s="1"/>
  <c r="GC357" s="1"/>
  <c r="GC365" s="1"/>
  <c r="GC373" s="1"/>
  <c r="GC381" s="1"/>
  <c r="GC389" s="1"/>
  <c r="GC397" s="1"/>
  <c r="GC405" s="1"/>
  <c r="GC413" s="1"/>
  <c r="GC421" s="1"/>
  <c r="GC429" s="1"/>
  <c r="GC437" s="1"/>
  <c r="GC445" s="1"/>
  <c r="GC453" s="1"/>
  <c r="GC461" s="1"/>
  <c r="GC469" s="1"/>
  <c r="GC477" s="1"/>
  <c r="GC485" s="1"/>
  <c r="GC493" s="1"/>
  <c r="GC501" s="1"/>
  <c r="GC509" s="1"/>
  <c r="GC517" s="1"/>
  <c r="GC525" s="1"/>
  <c r="GC533" s="1"/>
  <c r="GC541" s="1"/>
  <c r="GC549" s="1"/>
  <c r="GC557" s="1"/>
  <c r="GC565" s="1"/>
  <c r="GC573" s="1"/>
  <c r="GC581" s="1"/>
  <c r="GC589" s="1"/>
  <c r="GC597" s="1"/>
  <c r="GC605" s="1"/>
  <c r="GB141"/>
  <c r="GB149" s="1"/>
  <c r="GB157" s="1"/>
  <c r="GB165" s="1"/>
  <c r="GB173" s="1"/>
  <c r="GB181" s="1"/>
  <c r="GB189" s="1"/>
  <c r="GB197" s="1"/>
  <c r="GB205" s="1"/>
  <c r="GB213" s="1"/>
  <c r="GB221" s="1"/>
  <c r="GB229" s="1"/>
  <c r="GB237" s="1"/>
  <c r="GB245" s="1"/>
  <c r="GB253" s="1"/>
  <c r="GB261" s="1"/>
  <c r="GB269" s="1"/>
  <c r="GB277" s="1"/>
  <c r="GB285" s="1"/>
  <c r="GB293" s="1"/>
  <c r="GB301" s="1"/>
  <c r="GB309" s="1"/>
  <c r="GB317" s="1"/>
  <c r="GB325" s="1"/>
  <c r="GB333" s="1"/>
  <c r="GB341" s="1"/>
  <c r="GB349" s="1"/>
  <c r="GB357" s="1"/>
  <c r="GB365" s="1"/>
  <c r="GB373" s="1"/>
  <c r="GB381" s="1"/>
  <c r="GB389" s="1"/>
  <c r="GB397" s="1"/>
  <c r="GB405" s="1"/>
  <c r="GB413" s="1"/>
  <c r="GB421" s="1"/>
  <c r="GB429" s="1"/>
  <c r="GB437" s="1"/>
  <c r="GB445" s="1"/>
  <c r="GB453" s="1"/>
  <c r="GB461" s="1"/>
  <c r="GB469" s="1"/>
  <c r="GB477" s="1"/>
  <c r="GB485" s="1"/>
  <c r="GB493" s="1"/>
  <c r="GB501" s="1"/>
  <c r="GB509" s="1"/>
  <c r="GB517" s="1"/>
  <c r="GB525" s="1"/>
  <c r="GB533" s="1"/>
  <c r="GB541" s="1"/>
  <c r="GB549" s="1"/>
  <c r="GB557" s="1"/>
  <c r="GB565" s="1"/>
  <c r="GB573" s="1"/>
  <c r="GB581" s="1"/>
  <c r="GB589" s="1"/>
  <c r="GB597" s="1"/>
  <c r="GB605" s="1"/>
  <c r="GI140"/>
  <c r="GI148" s="1"/>
  <c r="GI156" s="1"/>
  <c r="GI164" s="1"/>
  <c r="GI172" s="1"/>
  <c r="GI180" s="1"/>
  <c r="GI188" s="1"/>
  <c r="GI196" s="1"/>
  <c r="GI204" s="1"/>
  <c r="GI212" s="1"/>
  <c r="GI220" s="1"/>
  <c r="GI228" s="1"/>
  <c r="GI236" s="1"/>
  <c r="GI244" s="1"/>
  <c r="GI252" s="1"/>
  <c r="GI260" s="1"/>
  <c r="GI268" s="1"/>
  <c r="GI276" s="1"/>
  <c r="GI284" s="1"/>
  <c r="GI292" s="1"/>
  <c r="GI300" s="1"/>
  <c r="GI308" s="1"/>
  <c r="GI316" s="1"/>
  <c r="GI324" s="1"/>
  <c r="GI332" s="1"/>
  <c r="GI340" s="1"/>
  <c r="GI348" s="1"/>
  <c r="GI356" s="1"/>
  <c r="GI364" s="1"/>
  <c r="GI372" s="1"/>
  <c r="GI380" s="1"/>
  <c r="GI388" s="1"/>
  <c r="GI396" s="1"/>
  <c r="GI404" s="1"/>
  <c r="GI412" s="1"/>
  <c r="GI420" s="1"/>
  <c r="GI428" s="1"/>
  <c r="GI436" s="1"/>
  <c r="GI444" s="1"/>
  <c r="GI452" s="1"/>
  <c r="GI460" s="1"/>
  <c r="GI468" s="1"/>
  <c r="GI476" s="1"/>
  <c r="GI484" s="1"/>
  <c r="GI492" s="1"/>
  <c r="GI500" s="1"/>
  <c r="GI508" s="1"/>
  <c r="GI516" s="1"/>
  <c r="GI524" s="1"/>
  <c r="GI532" s="1"/>
  <c r="GI540" s="1"/>
  <c r="GI548" s="1"/>
  <c r="GI556" s="1"/>
  <c r="GI564" s="1"/>
  <c r="GI572" s="1"/>
  <c r="GI580" s="1"/>
  <c r="GI588" s="1"/>
  <c r="GI596" s="1"/>
  <c r="GI604" s="1"/>
  <c r="GH140"/>
  <c r="GH148" s="1"/>
  <c r="GH156" s="1"/>
  <c r="GH164" s="1"/>
  <c r="GH172" s="1"/>
  <c r="GH180" s="1"/>
  <c r="GH188" s="1"/>
  <c r="GH196" s="1"/>
  <c r="GH204" s="1"/>
  <c r="GH212" s="1"/>
  <c r="GH220" s="1"/>
  <c r="GH228" s="1"/>
  <c r="GH236" s="1"/>
  <c r="GH244" s="1"/>
  <c r="GH252" s="1"/>
  <c r="GH260" s="1"/>
  <c r="GH268" s="1"/>
  <c r="GH276" s="1"/>
  <c r="GH284" s="1"/>
  <c r="GH292" s="1"/>
  <c r="GH300" s="1"/>
  <c r="GH308" s="1"/>
  <c r="GH316" s="1"/>
  <c r="GH324" s="1"/>
  <c r="GH332" s="1"/>
  <c r="GH340" s="1"/>
  <c r="GH348" s="1"/>
  <c r="GH356" s="1"/>
  <c r="GH364" s="1"/>
  <c r="GH372" s="1"/>
  <c r="GH380" s="1"/>
  <c r="GH388" s="1"/>
  <c r="GH396" s="1"/>
  <c r="GH404" s="1"/>
  <c r="GH412" s="1"/>
  <c r="GH420" s="1"/>
  <c r="GH428" s="1"/>
  <c r="GH436" s="1"/>
  <c r="GH444" s="1"/>
  <c r="GH452" s="1"/>
  <c r="GH460" s="1"/>
  <c r="GH468" s="1"/>
  <c r="GH476" s="1"/>
  <c r="GH484" s="1"/>
  <c r="GH492" s="1"/>
  <c r="GH500" s="1"/>
  <c r="GH508" s="1"/>
  <c r="GH516" s="1"/>
  <c r="GH524" s="1"/>
  <c r="GH532" s="1"/>
  <c r="GH540" s="1"/>
  <c r="GH548" s="1"/>
  <c r="GH556" s="1"/>
  <c r="GH564" s="1"/>
  <c r="GH572" s="1"/>
  <c r="GH580" s="1"/>
  <c r="GH588" s="1"/>
  <c r="GH596" s="1"/>
  <c r="GH604" s="1"/>
  <c r="GG140"/>
  <c r="GG148" s="1"/>
  <c r="GG156" s="1"/>
  <c r="GG164" s="1"/>
  <c r="GG172" s="1"/>
  <c r="GG180" s="1"/>
  <c r="GG188" s="1"/>
  <c r="GG196" s="1"/>
  <c r="GG204" s="1"/>
  <c r="GG212" s="1"/>
  <c r="GG220" s="1"/>
  <c r="GG228" s="1"/>
  <c r="GG236" s="1"/>
  <c r="GG244" s="1"/>
  <c r="GG252" s="1"/>
  <c r="GG260" s="1"/>
  <c r="GG268" s="1"/>
  <c r="GG276" s="1"/>
  <c r="GG284" s="1"/>
  <c r="GG292" s="1"/>
  <c r="GG300" s="1"/>
  <c r="GG308" s="1"/>
  <c r="GG316" s="1"/>
  <c r="GG324" s="1"/>
  <c r="GG332" s="1"/>
  <c r="GG340" s="1"/>
  <c r="GG348" s="1"/>
  <c r="GG356" s="1"/>
  <c r="GG364" s="1"/>
  <c r="GG372" s="1"/>
  <c r="GG380" s="1"/>
  <c r="GG388" s="1"/>
  <c r="GG396" s="1"/>
  <c r="GG404" s="1"/>
  <c r="GG412" s="1"/>
  <c r="GG420" s="1"/>
  <c r="GG428" s="1"/>
  <c r="GG436" s="1"/>
  <c r="GG444" s="1"/>
  <c r="GG452" s="1"/>
  <c r="GG460" s="1"/>
  <c r="GG468" s="1"/>
  <c r="GG476" s="1"/>
  <c r="GG484" s="1"/>
  <c r="GG492" s="1"/>
  <c r="GG500" s="1"/>
  <c r="GG508" s="1"/>
  <c r="GG516" s="1"/>
  <c r="GG524" s="1"/>
  <c r="GG532" s="1"/>
  <c r="GG540" s="1"/>
  <c r="GG548" s="1"/>
  <c r="GG556" s="1"/>
  <c r="GG564" s="1"/>
  <c r="GG572" s="1"/>
  <c r="GG580" s="1"/>
  <c r="GG588" s="1"/>
  <c r="GG596" s="1"/>
  <c r="GG604" s="1"/>
  <c r="GF140"/>
  <c r="GF148" s="1"/>
  <c r="GF156" s="1"/>
  <c r="GF164" s="1"/>
  <c r="GF172" s="1"/>
  <c r="GF180" s="1"/>
  <c r="GF188" s="1"/>
  <c r="GF196" s="1"/>
  <c r="GF204" s="1"/>
  <c r="GF212" s="1"/>
  <c r="GF220" s="1"/>
  <c r="GF228" s="1"/>
  <c r="GF236" s="1"/>
  <c r="GF244" s="1"/>
  <c r="GF252" s="1"/>
  <c r="GF260" s="1"/>
  <c r="GF268" s="1"/>
  <c r="GF276" s="1"/>
  <c r="GF284" s="1"/>
  <c r="GF292" s="1"/>
  <c r="GF300" s="1"/>
  <c r="GF308" s="1"/>
  <c r="GF316" s="1"/>
  <c r="GF324" s="1"/>
  <c r="GF332" s="1"/>
  <c r="GF340" s="1"/>
  <c r="GF348" s="1"/>
  <c r="GF356" s="1"/>
  <c r="GF364" s="1"/>
  <c r="GF372" s="1"/>
  <c r="GF380" s="1"/>
  <c r="GF388" s="1"/>
  <c r="GF396" s="1"/>
  <c r="GF404" s="1"/>
  <c r="GF412" s="1"/>
  <c r="GF420" s="1"/>
  <c r="GF428" s="1"/>
  <c r="GF436" s="1"/>
  <c r="GF444" s="1"/>
  <c r="GF452" s="1"/>
  <c r="GF460" s="1"/>
  <c r="GF468" s="1"/>
  <c r="GF476" s="1"/>
  <c r="GF484" s="1"/>
  <c r="GF492" s="1"/>
  <c r="GF500" s="1"/>
  <c r="GF508" s="1"/>
  <c r="GF516" s="1"/>
  <c r="GF524" s="1"/>
  <c r="GF532" s="1"/>
  <c r="GF540" s="1"/>
  <c r="GF548" s="1"/>
  <c r="GF556" s="1"/>
  <c r="GF564" s="1"/>
  <c r="GF572" s="1"/>
  <c r="GF580" s="1"/>
  <c r="GF588" s="1"/>
  <c r="GF596" s="1"/>
  <c r="GF604" s="1"/>
  <c r="GE140"/>
  <c r="GE148" s="1"/>
  <c r="GE156" s="1"/>
  <c r="GE164" s="1"/>
  <c r="GE172" s="1"/>
  <c r="GE180" s="1"/>
  <c r="GE188" s="1"/>
  <c r="GE196" s="1"/>
  <c r="GE204" s="1"/>
  <c r="GE212" s="1"/>
  <c r="GE220" s="1"/>
  <c r="GE228" s="1"/>
  <c r="GE236" s="1"/>
  <c r="GE244" s="1"/>
  <c r="GE252" s="1"/>
  <c r="GE260" s="1"/>
  <c r="GE268" s="1"/>
  <c r="GE276" s="1"/>
  <c r="GE284" s="1"/>
  <c r="GE292" s="1"/>
  <c r="GE300" s="1"/>
  <c r="GE308" s="1"/>
  <c r="GE316" s="1"/>
  <c r="GE324" s="1"/>
  <c r="GE332" s="1"/>
  <c r="GE340" s="1"/>
  <c r="GE348" s="1"/>
  <c r="GE356" s="1"/>
  <c r="GE364" s="1"/>
  <c r="GE372" s="1"/>
  <c r="GE380" s="1"/>
  <c r="GE388" s="1"/>
  <c r="GE396" s="1"/>
  <c r="GE404" s="1"/>
  <c r="GE412" s="1"/>
  <c r="GE420" s="1"/>
  <c r="GE428" s="1"/>
  <c r="GE436" s="1"/>
  <c r="GE444" s="1"/>
  <c r="GE452" s="1"/>
  <c r="GE460" s="1"/>
  <c r="GE468" s="1"/>
  <c r="GE476" s="1"/>
  <c r="GE484" s="1"/>
  <c r="GE492" s="1"/>
  <c r="GE500" s="1"/>
  <c r="GE508" s="1"/>
  <c r="GE516" s="1"/>
  <c r="GE524" s="1"/>
  <c r="GE532" s="1"/>
  <c r="GE540" s="1"/>
  <c r="GE548" s="1"/>
  <c r="GE556" s="1"/>
  <c r="GE564" s="1"/>
  <c r="GE572" s="1"/>
  <c r="GE580" s="1"/>
  <c r="GE588" s="1"/>
  <c r="GE596" s="1"/>
  <c r="GE604" s="1"/>
  <c r="GD140"/>
  <c r="GD148" s="1"/>
  <c r="GD156" s="1"/>
  <c r="GD164" s="1"/>
  <c r="GD172" s="1"/>
  <c r="GD180" s="1"/>
  <c r="GD188" s="1"/>
  <c r="GD196" s="1"/>
  <c r="GD204" s="1"/>
  <c r="GD212" s="1"/>
  <c r="GD220" s="1"/>
  <c r="GD228" s="1"/>
  <c r="GD236" s="1"/>
  <c r="GD244" s="1"/>
  <c r="GD252" s="1"/>
  <c r="GD260" s="1"/>
  <c r="GD268" s="1"/>
  <c r="GD276" s="1"/>
  <c r="GD284" s="1"/>
  <c r="GD292" s="1"/>
  <c r="GD300" s="1"/>
  <c r="GD308" s="1"/>
  <c r="GD316" s="1"/>
  <c r="GD324" s="1"/>
  <c r="GD332" s="1"/>
  <c r="GD340" s="1"/>
  <c r="GD348" s="1"/>
  <c r="GD356" s="1"/>
  <c r="GD364" s="1"/>
  <c r="GD372" s="1"/>
  <c r="GD380" s="1"/>
  <c r="GD388" s="1"/>
  <c r="GD396" s="1"/>
  <c r="GD404" s="1"/>
  <c r="GD412" s="1"/>
  <c r="GD420" s="1"/>
  <c r="GD428" s="1"/>
  <c r="GD436" s="1"/>
  <c r="GD444" s="1"/>
  <c r="GD452" s="1"/>
  <c r="GD460" s="1"/>
  <c r="GD468" s="1"/>
  <c r="GD476" s="1"/>
  <c r="GD484" s="1"/>
  <c r="GD492" s="1"/>
  <c r="GD500" s="1"/>
  <c r="GD508" s="1"/>
  <c r="GD516" s="1"/>
  <c r="GD524" s="1"/>
  <c r="GD532" s="1"/>
  <c r="GD540" s="1"/>
  <c r="GD548" s="1"/>
  <c r="GD556" s="1"/>
  <c r="GD564" s="1"/>
  <c r="GD572" s="1"/>
  <c r="GD580" s="1"/>
  <c r="GD588" s="1"/>
  <c r="GD596" s="1"/>
  <c r="GD604" s="1"/>
  <c r="GC140"/>
  <c r="GC148" s="1"/>
  <c r="GC156" s="1"/>
  <c r="GC164" s="1"/>
  <c r="GC172" s="1"/>
  <c r="GC180" s="1"/>
  <c r="GC188" s="1"/>
  <c r="GC196" s="1"/>
  <c r="GC204" s="1"/>
  <c r="GC212" s="1"/>
  <c r="GC220" s="1"/>
  <c r="GC228" s="1"/>
  <c r="GC236" s="1"/>
  <c r="GC244" s="1"/>
  <c r="GC252" s="1"/>
  <c r="GC260" s="1"/>
  <c r="GC268" s="1"/>
  <c r="GC276" s="1"/>
  <c r="GC284" s="1"/>
  <c r="GC292" s="1"/>
  <c r="GC300" s="1"/>
  <c r="GC308" s="1"/>
  <c r="GC316" s="1"/>
  <c r="GC324" s="1"/>
  <c r="GC332" s="1"/>
  <c r="GC340" s="1"/>
  <c r="GC348" s="1"/>
  <c r="GC356" s="1"/>
  <c r="GC364" s="1"/>
  <c r="GC372" s="1"/>
  <c r="GC380" s="1"/>
  <c r="GC388" s="1"/>
  <c r="GC396" s="1"/>
  <c r="GC404" s="1"/>
  <c r="GC412" s="1"/>
  <c r="GC420" s="1"/>
  <c r="GC428" s="1"/>
  <c r="GC436" s="1"/>
  <c r="GC444" s="1"/>
  <c r="GC452" s="1"/>
  <c r="GC460" s="1"/>
  <c r="GC468" s="1"/>
  <c r="GC476" s="1"/>
  <c r="GC484" s="1"/>
  <c r="GC492" s="1"/>
  <c r="GC500" s="1"/>
  <c r="GC508" s="1"/>
  <c r="GC516" s="1"/>
  <c r="GC524" s="1"/>
  <c r="GC532" s="1"/>
  <c r="GC540" s="1"/>
  <c r="GC548" s="1"/>
  <c r="GC556" s="1"/>
  <c r="GC564" s="1"/>
  <c r="GC572" s="1"/>
  <c r="GC580" s="1"/>
  <c r="GC588" s="1"/>
  <c r="GC596" s="1"/>
  <c r="GC604" s="1"/>
  <c r="GB140"/>
  <c r="GB148" s="1"/>
  <c r="GB156" s="1"/>
  <c r="GB164" s="1"/>
  <c r="GB172" s="1"/>
  <c r="GB180" s="1"/>
  <c r="GB188" s="1"/>
  <c r="GB196" s="1"/>
  <c r="GB204" s="1"/>
  <c r="GB212" s="1"/>
  <c r="GB220" s="1"/>
  <c r="GB228" s="1"/>
  <c r="GB236" s="1"/>
  <c r="GB244" s="1"/>
  <c r="GB252" s="1"/>
  <c r="GB260" s="1"/>
  <c r="GB268" s="1"/>
  <c r="GB276" s="1"/>
  <c r="GB284" s="1"/>
  <c r="GB292" s="1"/>
  <c r="GB300" s="1"/>
  <c r="GB308" s="1"/>
  <c r="GB316" s="1"/>
  <c r="GB324" s="1"/>
  <c r="GB332" s="1"/>
  <c r="GB340" s="1"/>
  <c r="GB348" s="1"/>
  <c r="GB356" s="1"/>
  <c r="GB364" s="1"/>
  <c r="GB372" s="1"/>
  <c r="GB380" s="1"/>
  <c r="GB388" s="1"/>
  <c r="GB396" s="1"/>
  <c r="GB404" s="1"/>
  <c r="GB412" s="1"/>
  <c r="GB420" s="1"/>
  <c r="GB428" s="1"/>
  <c r="GB436" s="1"/>
  <c r="GB444" s="1"/>
  <c r="GB452" s="1"/>
  <c r="GB460" s="1"/>
  <c r="GB468" s="1"/>
  <c r="GB476" s="1"/>
  <c r="GB484" s="1"/>
  <c r="GB492" s="1"/>
  <c r="GB500" s="1"/>
  <c r="GB508" s="1"/>
  <c r="GB516" s="1"/>
  <c r="GB524" s="1"/>
  <c r="GB532" s="1"/>
  <c r="GB540" s="1"/>
  <c r="GB548" s="1"/>
  <c r="GB556" s="1"/>
  <c r="GB564" s="1"/>
  <c r="GB572" s="1"/>
  <c r="GB580" s="1"/>
  <c r="GB588" s="1"/>
  <c r="GB596" s="1"/>
  <c r="GB604" s="1"/>
  <c r="GI139"/>
  <c r="GI147" s="1"/>
  <c r="GI155" s="1"/>
  <c r="GI163" s="1"/>
  <c r="GI171" s="1"/>
  <c r="GI179" s="1"/>
  <c r="GI187" s="1"/>
  <c r="GI195" s="1"/>
  <c r="GI203" s="1"/>
  <c r="GI211" s="1"/>
  <c r="GI219" s="1"/>
  <c r="GI227" s="1"/>
  <c r="GI235" s="1"/>
  <c r="GI243" s="1"/>
  <c r="GI251" s="1"/>
  <c r="GI259" s="1"/>
  <c r="GI267" s="1"/>
  <c r="GI275" s="1"/>
  <c r="GI283" s="1"/>
  <c r="GI291" s="1"/>
  <c r="GI299" s="1"/>
  <c r="GI307" s="1"/>
  <c r="GI315" s="1"/>
  <c r="GI323" s="1"/>
  <c r="GI331" s="1"/>
  <c r="GI339" s="1"/>
  <c r="GI347" s="1"/>
  <c r="GI355" s="1"/>
  <c r="GI363" s="1"/>
  <c r="GI371" s="1"/>
  <c r="GI379" s="1"/>
  <c r="GI387" s="1"/>
  <c r="GI395" s="1"/>
  <c r="GI403" s="1"/>
  <c r="GI411" s="1"/>
  <c r="GI419" s="1"/>
  <c r="GI427" s="1"/>
  <c r="GI435" s="1"/>
  <c r="GI443" s="1"/>
  <c r="GI451" s="1"/>
  <c r="GI459" s="1"/>
  <c r="GI467" s="1"/>
  <c r="GI475" s="1"/>
  <c r="GI483" s="1"/>
  <c r="GI491" s="1"/>
  <c r="GI499" s="1"/>
  <c r="GI507" s="1"/>
  <c r="GI515" s="1"/>
  <c r="GI523" s="1"/>
  <c r="GI531" s="1"/>
  <c r="GI539" s="1"/>
  <c r="GI547" s="1"/>
  <c r="GI555" s="1"/>
  <c r="GI563" s="1"/>
  <c r="GI571" s="1"/>
  <c r="GI579" s="1"/>
  <c r="GI587" s="1"/>
  <c r="GI595" s="1"/>
  <c r="GI603" s="1"/>
  <c r="GH139"/>
  <c r="GH147" s="1"/>
  <c r="GH155" s="1"/>
  <c r="GH163" s="1"/>
  <c r="GH171" s="1"/>
  <c r="GH179" s="1"/>
  <c r="GH187" s="1"/>
  <c r="GH195" s="1"/>
  <c r="GH203" s="1"/>
  <c r="GH211" s="1"/>
  <c r="GH219" s="1"/>
  <c r="GH227" s="1"/>
  <c r="GH235" s="1"/>
  <c r="GH243" s="1"/>
  <c r="GH251" s="1"/>
  <c r="GH259" s="1"/>
  <c r="GH267" s="1"/>
  <c r="GH275" s="1"/>
  <c r="GH283" s="1"/>
  <c r="GH291" s="1"/>
  <c r="GH299" s="1"/>
  <c r="GH307" s="1"/>
  <c r="GH315" s="1"/>
  <c r="GH323" s="1"/>
  <c r="GH331" s="1"/>
  <c r="GH339" s="1"/>
  <c r="GH347" s="1"/>
  <c r="GH355" s="1"/>
  <c r="GH363" s="1"/>
  <c r="GH371" s="1"/>
  <c r="GH379" s="1"/>
  <c r="GH387" s="1"/>
  <c r="GH395" s="1"/>
  <c r="GH403" s="1"/>
  <c r="GH411" s="1"/>
  <c r="GH419" s="1"/>
  <c r="GH427" s="1"/>
  <c r="GH435" s="1"/>
  <c r="GH443" s="1"/>
  <c r="GH451" s="1"/>
  <c r="GH459" s="1"/>
  <c r="GH467" s="1"/>
  <c r="GH475" s="1"/>
  <c r="GH483" s="1"/>
  <c r="GH491" s="1"/>
  <c r="GH499" s="1"/>
  <c r="GH507" s="1"/>
  <c r="GH515" s="1"/>
  <c r="GH523" s="1"/>
  <c r="GH531" s="1"/>
  <c r="GH539" s="1"/>
  <c r="GH547" s="1"/>
  <c r="GH555" s="1"/>
  <c r="GH563" s="1"/>
  <c r="GH571" s="1"/>
  <c r="GH579" s="1"/>
  <c r="GH587" s="1"/>
  <c r="GH595" s="1"/>
  <c r="GH603" s="1"/>
  <c r="GG139"/>
  <c r="GG147" s="1"/>
  <c r="GG155" s="1"/>
  <c r="GG163" s="1"/>
  <c r="GG171" s="1"/>
  <c r="GG179" s="1"/>
  <c r="GG187" s="1"/>
  <c r="GG195" s="1"/>
  <c r="GG203" s="1"/>
  <c r="GG211" s="1"/>
  <c r="GG219" s="1"/>
  <c r="GG227" s="1"/>
  <c r="GG235" s="1"/>
  <c r="GG243" s="1"/>
  <c r="GG251" s="1"/>
  <c r="GG259" s="1"/>
  <c r="GG267" s="1"/>
  <c r="GG275" s="1"/>
  <c r="GG283" s="1"/>
  <c r="GG291" s="1"/>
  <c r="GG299" s="1"/>
  <c r="GG307" s="1"/>
  <c r="GG315" s="1"/>
  <c r="GG323" s="1"/>
  <c r="GG331" s="1"/>
  <c r="GG339" s="1"/>
  <c r="GG347" s="1"/>
  <c r="GG355" s="1"/>
  <c r="GG363" s="1"/>
  <c r="GG371" s="1"/>
  <c r="GG379" s="1"/>
  <c r="GG387" s="1"/>
  <c r="GG395" s="1"/>
  <c r="GG403" s="1"/>
  <c r="GG411" s="1"/>
  <c r="GG419" s="1"/>
  <c r="GG427" s="1"/>
  <c r="GG435" s="1"/>
  <c r="GG443" s="1"/>
  <c r="GG451" s="1"/>
  <c r="GG459" s="1"/>
  <c r="GG467" s="1"/>
  <c r="GG475" s="1"/>
  <c r="GG483" s="1"/>
  <c r="GG491" s="1"/>
  <c r="GG499" s="1"/>
  <c r="GG507" s="1"/>
  <c r="GG515" s="1"/>
  <c r="GG523" s="1"/>
  <c r="GG531" s="1"/>
  <c r="GG539" s="1"/>
  <c r="GG547" s="1"/>
  <c r="GG555" s="1"/>
  <c r="GG563" s="1"/>
  <c r="GG571" s="1"/>
  <c r="GG579" s="1"/>
  <c r="GG587" s="1"/>
  <c r="GG595" s="1"/>
  <c r="GG603" s="1"/>
  <c r="GF139"/>
  <c r="GF147" s="1"/>
  <c r="GF155" s="1"/>
  <c r="GF163" s="1"/>
  <c r="GF171" s="1"/>
  <c r="GF179" s="1"/>
  <c r="GF187" s="1"/>
  <c r="GF195" s="1"/>
  <c r="GF203" s="1"/>
  <c r="GF211" s="1"/>
  <c r="GF219" s="1"/>
  <c r="GF227" s="1"/>
  <c r="GF235" s="1"/>
  <c r="GF243" s="1"/>
  <c r="GF251" s="1"/>
  <c r="GF259" s="1"/>
  <c r="GF267" s="1"/>
  <c r="GF275" s="1"/>
  <c r="GF283" s="1"/>
  <c r="GF291" s="1"/>
  <c r="GF299" s="1"/>
  <c r="GF307" s="1"/>
  <c r="GF315" s="1"/>
  <c r="GF323" s="1"/>
  <c r="GF331" s="1"/>
  <c r="GF339" s="1"/>
  <c r="GF347" s="1"/>
  <c r="GF355" s="1"/>
  <c r="GF363" s="1"/>
  <c r="GF371" s="1"/>
  <c r="GF379" s="1"/>
  <c r="GF387" s="1"/>
  <c r="GF395" s="1"/>
  <c r="GF403" s="1"/>
  <c r="GF411" s="1"/>
  <c r="GF419" s="1"/>
  <c r="GF427" s="1"/>
  <c r="GF435" s="1"/>
  <c r="GF443" s="1"/>
  <c r="GF451" s="1"/>
  <c r="GF459" s="1"/>
  <c r="GF467" s="1"/>
  <c r="GF475" s="1"/>
  <c r="GF483" s="1"/>
  <c r="GF491" s="1"/>
  <c r="GF499" s="1"/>
  <c r="GF507" s="1"/>
  <c r="GF515" s="1"/>
  <c r="GF523" s="1"/>
  <c r="GF531" s="1"/>
  <c r="GF539" s="1"/>
  <c r="GF547" s="1"/>
  <c r="GF555" s="1"/>
  <c r="GF563" s="1"/>
  <c r="GF571" s="1"/>
  <c r="GF579" s="1"/>
  <c r="GF587" s="1"/>
  <c r="GF595" s="1"/>
  <c r="GF603" s="1"/>
  <c r="GE139"/>
  <c r="GE147" s="1"/>
  <c r="GE155" s="1"/>
  <c r="GE163" s="1"/>
  <c r="GE171" s="1"/>
  <c r="GE179" s="1"/>
  <c r="GE187" s="1"/>
  <c r="GE195" s="1"/>
  <c r="GE203" s="1"/>
  <c r="GE211" s="1"/>
  <c r="GE219" s="1"/>
  <c r="GE227" s="1"/>
  <c r="GE235" s="1"/>
  <c r="GE243" s="1"/>
  <c r="GE251" s="1"/>
  <c r="GE259" s="1"/>
  <c r="GE267" s="1"/>
  <c r="GE275" s="1"/>
  <c r="GE283" s="1"/>
  <c r="GE291" s="1"/>
  <c r="GE299" s="1"/>
  <c r="GE307" s="1"/>
  <c r="GE315" s="1"/>
  <c r="GE323" s="1"/>
  <c r="GE331" s="1"/>
  <c r="GE339" s="1"/>
  <c r="GE347" s="1"/>
  <c r="GE355" s="1"/>
  <c r="GE363" s="1"/>
  <c r="GE371" s="1"/>
  <c r="GE379" s="1"/>
  <c r="GE387" s="1"/>
  <c r="GE395" s="1"/>
  <c r="GE403" s="1"/>
  <c r="GE411" s="1"/>
  <c r="GE419" s="1"/>
  <c r="GE427" s="1"/>
  <c r="GE435" s="1"/>
  <c r="GE443" s="1"/>
  <c r="GE451" s="1"/>
  <c r="GE459" s="1"/>
  <c r="GE467" s="1"/>
  <c r="GE475" s="1"/>
  <c r="GE483" s="1"/>
  <c r="GE491" s="1"/>
  <c r="GE499" s="1"/>
  <c r="GE507" s="1"/>
  <c r="GE515" s="1"/>
  <c r="GE523" s="1"/>
  <c r="GE531" s="1"/>
  <c r="GE539" s="1"/>
  <c r="GE547" s="1"/>
  <c r="GE555" s="1"/>
  <c r="GE563" s="1"/>
  <c r="GE571" s="1"/>
  <c r="GE579" s="1"/>
  <c r="GE587" s="1"/>
  <c r="GE595" s="1"/>
  <c r="GE603" s="1"/>
  <c r="GD139"/>
  <c r="GD147" s="1"/>
  <c r="GD155" s="1"/>
  <c r="GD163" s="1"/>
  <c r="GD171" s="1"/>
  <c r="GD179" s="1"/>
  <c r="GD187" s="1"/>
  <c r="GD195" s="1"/>
  <c r="GD203" s="1"/>
  <c r="GD211" s="1"/>
  <c r="GD219" s="1"/>
  <c r="GD227" s="1"/>
  <c r="GD235" s="1"/>
  <c r="GD243" s="1"/>
  <c r="GD251" s="1"/>
  <c r="GD259" s="1"/>
  <c r="GD267" s="1"/>
  <c r="GD275" s="1"/>
  <c r="GD283" s="1"/>
  <c r="GD291" s="1"/>
  <c r="GD299" s="1"/>
  <c r="GD307" s="1"/>
  <c r="GD315" s="1"/>
  <c r="GD323" s="1"/>
  <c r="GD331" s="1"/>
  <c r="GD339" s="1"/>
  <c r="GD347" s="1"/>
  <c r="GD355" s="1"/>
  <c r="GD363" s="1"/>
  <c r="GD371" s="1"/>
  <c r="GD379" s="1"/>
  <c r="GD387" s="1"/>
  <c r="GD395" s="1"/>
  <c r="GD403" s="1"/>
  <c r="GD411" s="1"/>
  <c r="GD419" s="1"/>
  <c r="GD427" s="1"/>
  <c r="GD435" s="1"/>
  <c r="GD443" s="1"/>
  <c r="GD451" s="1"/>
  <c r="GD459" s="1"/>
  <c r="GD467" s="1"/>
  <c r="GD475" s="1"/>
  <c r="GD483" s="1"/>
  <c r="GD491" s="1"/>
  <c r="GD499" s="1"/>
  <c r="GD507" s="1"/>
  <c r="GD515" s="1"/>
  <c r="GD523" s="1"/>
  <c r="GD531" s="1"/>
  <c r="GD539" s="1"/>
  <c r="GD547" s="1"/>
  <c r="GD555" s="1"/>
  <c r="GD563" s="1"/>
  <c r="GD571" s="1"/>
  <c r="GD579" s="1"/>
  <c r="GD587" s="1"/>
  <c r="GD595" s="1"/>
  <c r="GD603" s="1"/>
  <c r="GC139"/>
  <c r="GC147" s="1"/>
  <c r="GC155" s="1"/>
  <c r="GC163" s="1"/>
  <c r="GC171" s="1"/>
  <c r="GC179" s="1"/>
  <c r="GC187" s="1"/>
  <c r="GC195" s="1"/>
  <c r="GC203" s="1"/>
  <c r="GC211" s="1"/>
  <c r="GC219" s="1"/>
  <c r="GC227" s="1"/>
  <c r="GC235" s="1"/>
  <c r="GC243" s="1"/>
  <c r="GC251" s="1"/>
  <c r="GC259" s="1"/>
  <c r="GC267" s="1"/>
  <c r="GC275" s="1"/>
  <c r="GC283" s="1"/>
  <c r="GC291" s="1"/>
  <c r="GC299" s="1"/>
  <c r="GC307" s="1"/>
  <c r="GC315" s="1"/>
  <c r="GC323" s="1"/>
  <c r="GC331" s="1"/>
  <c r="GC339" s="1"/>
  <c r="GC347" s="1"/>
  <c r="GC355" s="1"/>
  <c r="GC363" s="1"/>
  <c r="GC371" s="1"/>
  <c r="GC379" s="1"/>
  <c r="GC387" s="1"/>
  <c r="GC395" s="1"/>
  <c r="GC403" s="1"/>
  <c r="GC411" s="1"/>
  <c r="GC419" s="1"/>
  <c r="GC427" s="1"/>
  <c r="GC435" s="1"/>
  <c r="GC443" s="1"/>
  <c r="GC451" s="1"/>
  <c r="GC459" s="1"/>
  <c r="GC467" s="1"/>
  <c r="GC475" s="1"/>
  <c r="GC483" s="1"/>
  <c r="GC491" s="1"/>
  <c r="GC499" s="1"/>
  <c r="GC507" s="1"/>
  <c r="GC515" s="1"/>
  <c r="GC523" s="1"/>
  <c r="GC531" s="1"/>
  <c r="GC539" s="1"/>
  <c r="GC547" s="1"/>
  <c r="GC555" s="1"/>
  <c r="GC563" s="1"/>
  <c r="GC571" s="1"/>
  <c r="GC579" s="1"/>
  <c r="GC587" s="1"/>
  <c r="GC595" s="1"/>
  <c r="GC603" s="1"/>
  <c r="GB139"/>
  <c r="GB147" s="1"/>
  <c r="GB155" s="1"/>
  <c r="GB163" s="1"/>
  <c r="GB171" s="1"/>
  <c r="GB179" s="1"/>
  <c r="GB187" s="1"/>
  <c r="GB195" s="1"/>
  <c r="GB203" s="1"/>
  <c r="GB211" s="1"/>
  <c r="GB219" s="1"/>
  <c r="GB227" s="1"/>
  <c r="GB235" s="1"/>
  <c r="GB243" s="1"/>
  <c r="GB251" s="1"/>
  <c r="GB259" s="1"/>
  <c r="GB267" s="1"/>
  <c r="GB275" s="1"/>
  <c r="GB283" s="1"/>
  <c r="GB291" s="1"/>
  <c r="GB299" s="1"/>
  <c r="GB307" s="1"/>
  <c r="GB315" s="1"/>
  <c r="GB323" s="1"/>
  <c r="GB331" s="1"/>
  <c r="GB339" s="1"/>
  <c r="GB347" s="1"/>
  <c r="GB355" s="1"/>
  <c r="GB363" s="1"/>
  <c r="GB371" s="1"/>
  <c r="GB379" s="1"/>
  <c r="GB387" s="1"/>
  <c r="GB395" s="1"/>
  <c r="GB403" s="1"/>
  <c r="GB411" s="1"/>
  <c r="GB419" s="1"/>
  <c r="GB427" s="1"/>
  <c r="GB435" s="1"/>
  <c r="GB443" s="1"/>
  <c r="GB451" s="1"/>
  <c r="GB459" s="1"/>
  <c r="GB467" s="1"/>
  <c r="GB475" s="1"/>
  <c r="GB483" s="1"/>
  <c r="GB491" s="1"/>
  <c r="GB499" s="1"/>
  <c r="GB507" s="1"/>
  <c r="GB515" s="1"/>
  <c r="GB523" s="1"/>
  <c r="GB531" s="1"/>
  <c r="GB539" s="1"/>
  <c r="GB547" s="1"/>
  <c r="GB555" s="1"/>
  <c r="GB563" s="1"/>
  <c r="GB571" s="1"/>
  <c r="GB579" s="1"/>
  <c r="GB587" s="1"/>
  <c r="GB595" s="1"/>
  <c r="GB603" s="1"/>
  <c r="GI138"/>
  <c r="GI146" s="1"/>
  <c r="GI154" s="1"/>
  <c r="GI162" s="1"/>
  <c r="GI170" s="1"/>
  <c r="GI178" s="1"/>
  <c r="GI186" s="1"/>
  <c r="GI194" s="1"/>
  <c r="GI202" s="1"/>
  <c r="GI210" s="1"/>
  <c r="GI218" s="1"/>
  <c r="GI226" s="1"/>
  <c r="GI234" s="1"/>
  <c r="GI242" s="1"/>
  <c r="GI250" s="1"/>
  <c r="GI258" s="1"/>
  <c r="GI266" s="1"/>
  <c r="GI274" s="1"/>
  <c r="GI282" s="1"/>
  <c r="GI290" s="1"/>
  <c r="GI298" s="1"/>
  <c r="GI306" s="1"/>
  <c r="GI314" s="1"/>
  <c r="GI322" s="1"/>
  <c r="GI330" s="1"/>
  <c r="GI338" s="1"/>
  <c r="GI346" s="1"/>
  <c r="GI354" s="1"/>
  <c r="GI362" s="1"/>
  <c r="GI370" s="1"/>
  <c r="GI378" s="1"/>
  <c r="GI386" s="1"/>
  <c r="GI394" s="1"/>
  <c r="GI402" s="1"/>
  <c r="GI410" s="1"/>
  <c r="GI418" s="1"/>
  <c r="GI426" s="1"/>
  <c r="GI434" s="1"/>
  <c r="GI442" s="1"/>
  <c r="GI450" s="1"/>
  <c r="GI458" s="1"/>
  <c r="GI466" s="1"/>
  <c r="GI474" s="1"/>
  <c r="GI482" s="1"/>
  <c r="GI490" s="1"/>
  <c r="GI498" s="1"/>
  <c r="GI506" s="1"/>
  <c r="GI514" s="1"/>
  <c r="GI522" s="1"/>
  <c r="GI530" s="1"/>
  <c r="GI538" s="1"/>
  <c r="GI546" s="1"/>
  <c r="GI554" s="1"/>
  <c r="GI562" s="1"/>
  <c r="GI570" s="1"/>
  <c r="GI578" s="1"/>
  <c r="GI586" s="1"/>
  <c r="GI594" s="1"/>
  <c r="GI602" s="1"/>
  <c r="GH138"/>
  <c r="GH146" s="1"/>
  <c r="GH154" s="1"/>
  <c r="GH162" s="1"/>
  <c r="GH170" s="1"/>
  <c r="GH178" s="1"/>
  <c r="GH186" s="1"/>
  <c r="GH194" s="1"/>
  <c r="GH202" s="1"/>
  <c r="GH210" s="1"/>
  <c r="GH218" s="1"/>
  <c r="GH226" s="1"/>
  <c r="GH234" s="1"/>
  <c r="GH242" s="1"/>
  <c r="GH250" s="1"/>
  <c r="GH258" s="1"/>
  <c r="GH266" s="1"/>
  <c r="GH274" s="1"/>
  <c r="GH282" s="1"/>
  <c r="GH290" s="1"/>
  <c r="GH298" s="1"/>
  <c r="GH306" s="1"/>
  <c r="GH314" s="1"/>
  <c r="GH322" s="1"/>
  <c r="GH330" s="1"/>
  <c r="GH338" s="1"/>
  <c r="GH346" s="1"/>
  <c r="GH354" s="1"/>
  <c r="GH362" s="1"/>
  <c r="GH370" s="1"/>
  <c r="GH378" s="1"/>
  <c r="GH386" s="1"/>
  <c r="GH394" s="1"/>
  <c r="GH402" s="1"/>
  <c r="GH410" s="1"/>
  <c r="GH418" s="1"/>
  <c r="GH426" s="1"/>
  <c r="GH434" s="1"/>
  <c r="GH442" s="1"/>
  <c r="GH450" s="1"/>
  <c r="GH458" s="1"/>
  <c r="GH466" s="1"/>
  <c r="GH474" s="1"/>
  <c r="GH482" s="1"/>
  <c r="GH490" s="1"/>
  <c r="GH498" s="1"/>
  <c r="GH506" s="1"/>
  <c r="GH514" s="1"/>
  <c r="GH522" s="1"/>
  <c r="GH530" s="1"/>
  <c r="GH538" s="1"/>
  <c r="GH546" s="1"/>
  <c r="GH554" s="1"/>
  <c r="GH562" s="1"/>
  <c r="GH570" s="1"/>
  <c r="GH578" s="1"/>
  <c r="GH586" s="1"/>
  <c r="GH594" s="1"/>
  <c r="GH602" s="1"/>
  <c r="GG138"/>
  <c r="GG146" s="1"/>
  <c r="GG154" s="1"/>
  <c r="GG162" s="1"/>
  <c r="GG170" s="1"/>
  <c r="GG178" s="1"/>
  <c r="GG186" s="1"/>
  <c r="GG194" s="1"/>
  <c r="GG202" s="1"/>
  <c r="GG210" s="1"/>
  <c r="GG218" s="1"/>
  <c r="GG226" s="1"/>
  <c r="GG234" s="1"/>
  <c r="GG242" s="1"/>
  <c r="GG250" s="1"/>
  <c r="GG258" s="1"/>
  <c r="GG266" s="1"/>
  <c r="GG274" s="1"/>
  <c r="GG282" s="1"/>
  <c r="GG290" s="1"/>
  <c r="GG298" s="1"/>
  <c r="GG306" s="1"/>
  <c r="GG314" s="1"/>
  <c r="GG322" s="1"/>
  <c r="GG330" s="1"/>
  <c r="GG338" s="1"/>
  <c r="GG346" s="1"/>
  <c r="GG354" s="1"/>
  <c r="GG362" s="1"/>
  <c r="GG370" s="1"/>
  <c r="GG378" s="1"/>
  <c r="GG386" s="1"/>
  <c r="GG394" s="1"/>
  <c r="GG402" s="1"/>
  <c r="GG410" s="1"/>
  <c r="GG418" s="1"/>
  <c r="GG426" s="1"/>
  <c r="GG434" s="1"/>
  <c r="GG442" s="1"/>
  <c r="GG450" s="1"/>
  <c r="GG458" s="1"/>
  <c r="GG466" s="1"/>
  <c r="GG474" s="1"/>
  <c r="GG482" s="1"/>
  <c r="GG490" s="1"/>
  <c r="GG498" s="1"/>
  <c r="GG506" s="1"/>
  <c r="GG514" s="1"/>
  <c r="GG522" s="1"/>
  <c r="GG530" s="1"/>
  <c r="GG538" s="1"/>
  <c r="GG546" s="1"/>
  <c r="GG554" s="1"/>
  <c r="GG562" s="1"/>
  <c r="GG570" s="1"/>
  <c r="GG578" s="1"/>
  <c r="GG586" s="1"/>
  <c r="GG594" s="1"/>
  <c r="GG602" s="1"/>
  <c r="GF138"/>
  <c r="GF146" s="1"/>
  <c r="GF154" s="1"/>
  <c r="GF162" s="1"/>
  <c r="GF170" s="1"/>
  <c r="GF178" s="1"/>
  <c r="GF186" s="1"/>
  <c r="GF194" s="1"/>
  <c r="GF202" s="1"/>
  <c r="GF210" s="1"/>
  <c r="GF218" s="1"/>
  <c r="GF226" s="1"/>
  <c r="GF234" s="1"/>
  <c r="GF242" s="1"/>
  <c r="GF250" s="1"/>
  <c r="GF258" s="1"/>
  <c r="GF266" s="1"/>
  <c r="GF274" s="1"/>
  <c r="GF282" s="1"/>
  <c r="GF290" s="1"/>
  <c r="GF298" s="1"/>
  <c r="GF306" s="1"/>
  <c r="GF314" s="1"/>
  <c r="GF322" s="1"/>
  <c r="GF330" s="1"/>
  <c r="GF338" s="1"/>
  <c r="GF346" s="1"/>
  <c r="GF354" s="1"/>
  <c r="GF362" s="1"/>
  <c r="GF370" s="1"/>
  <c r="GF378" s="1"/>
  <c r="GF386" s="1"/>
  <c r="GF394" s="1"/>
  <c r="GF402" s="1"/>
  <c r="GF410" s="1"/>
  <c r="GF418" s="1"/>
  <c r="GF426" s="1"/>
  <c r="GF434" s="1"/>
  <c r="GF442" s="1"/>
  <c r="GF450" s="1"/>
  <c r="GF458" s="1"/>
  <c r="GF466" s="1"/>
  <c r="GF474" s="1"/>
  <c r="GF482" s="1"/>
  <c r="GF490" s="1"/>
  <c r="GF498" s="1"/>
  <c r="GF506" s="1"/>
  <c r="GF514" s="1"/>
  <c r="GF522" s="1"/>
  <c r="GF530" s="1"/>
  <c r="GF538" s="1"/>
  <c r="GF546" s="1"/>
  <c r="GF554" s="1"/>
  <c r="GF562" s="1"/>
  <c r="GF570" s="1"/>
  <c r="GF578" s="1"/>
  <c r="GF586" s="1"/>
  <c r="GF594" s="1"/>
  <c r="GF602" s="1"/>
  <c r="GE138"/>
  <c r="GE146" s="1"/>
  <c r="GE154" s="1"/>
  <c r="GE162" s="1"/>
  <c r="GE170" s="1"/>
  <c r="GE178" s="1"/>
  <c r="GE186" s="1"/>
  <c r="GE194" s="1"/>
  <c r="GE202" s="1"/>
  <c r="GE210" s="1"/>
  <c r="GE218" s="1"/>
  <c r="GE226" s="1"/>
  <c r="GE234" s="1"/>
  <c r="GE242" s="1"/>
  <c r="GE250" s="1"/>
  <c r="GE258" s="1"/>
  <c r="GE266" s="1"/>
  <c r="GE274" s="1"/>
  <c r="GE282" s="1"/>
  <c r="GE290" s="1"/>
  <c r="GE298" s="1"/>
  <c r="GE306" s="1"/>
  <c r="GE314" s="1"/>
  <c r="GE322" s="1"/>
  <c r="GE330" s="1"/>
  <c r="GE338" s="1"/>
  <c r="GE346" s="1"/>
  <c r="GE354" s="1"/>
  <c r="GE362" s="1"/>
  <c r="GE370" s="1"/>
  <c r="GE378" s="1"/>
  <c r="GE386" s="1"/>
  <c r="GE394" s="1"/>
  <c r="GE402" s="1"/>
  <c r="GE410" s="1"/>
  <c r="GE418" s="1"/>
  <c r="GE426" s="1"/>
  <c r="GE434" s="1"/>
  <c r="GE442" s="1"/>
  <c r="GE450" s="1"/>
  <c r="GE458" s="1"/>
  <c r="GE466" s="1"/>
  <c r="GE474" s="1"/>
  <c r="GE482" s="1"/>
  <c r="GE490" s="1"/>
  <c r="GE498" s="1"/>
  <c r="GE506" s="1"/>
  <c r="GE514" s="1"/>
  <c r="GE522" s="1"/>
  <c r="GE530" s="1"/>
  <c r="GE538" s="1"/>
  <c r="GE546" s="1"/>
  <c r="GE554" s="1"/>
  <c r="GE562" s="1"/>
  <c r="GE570" s="1"/>
  <c r="GE578" s="1"/>
  <c r="GE586" s="1"/>
  <c r="GE594" s="1"/>
  <c r="GE602" s="1"/>
  <c r="GD138"/>
  <c r="GD146" s="1"/>
  <c r="GD154" s="1"/>
  <c r="GD162" s="1"/>
  <c r="GD170" s="1"/>
  <c r="GD178" s="1"/>
  <c r="GD186" s="1"/>
  <c r="GD194" s="1"/>
  <c r="GD202" s="1"/>
  <c r="GD210" s="1"/>
  <c r="GD218" s="1"/>
  <c r="GD226" s="1"/>
  <c r="GD234" s="1"/>
  <c r="GD242" s="1"/>
  <c r="GD250" s="1"/>
  <c r="GD258" s="1"/>
  <c r="GD266" s="1"/>
  <c r="GD274" s="1"/>
  <c r="GD282" s="1"/>
  <c r="GD290" s="1"/>
  <c r="GD298" s="1"/>
  <c r="GD306" s="1"/>
  <c r="GD314" s="1"/>
  <c r="GD322" s="1"/>
  <c r="GD330" s="1"/>
  <c r="GD338" s="1"/>
  <c r="GD346" s="1"/>
  <c r="GD354" s="1"/>
  <c r="GD362" s="1"/>
  <c r="GD370" s="1"/>
  <c r="GD378" s="1"/>
  <c r="GD386" s="1"/>
  <c r="GD394" s="1"/>
  <c r="GD402" s="1"/>
  <c r="GD410" s="1"/>
  <c r="GD418" s="1"/>
  <c r="GD426" s="1"/>
  <c r="GD434" s="1"/>
  <c r="GD442" s="1"/>
  <c r="GD450" s="1"/>
  <c r="GD458" s="1"/>
  <c r="GD466" s="1"/>
  <c r="GD474" s="1"/>
  <c r="GD482" s="1"/>
  <c r="GD490" s="1"/>
  <c r="GD498" s="1"/>
  <c r="GD506" s="1"/>
  <c r="GD514" s="1"/>
  <c r="GD522" s="1"/>
  <c r="GD530" s="1"/>
  <c r="GD538" s="1"/>
  <c r="GD546" s="1"/>
  <c r="GD554" s="1"/>
  <c r="GD562" s="1"/>
  <c r="GD570" s="1"/>
  <c r="GD578" s="1"/>
  <c r="GD586" s="1"/>
  <c r="GD594" s="1"/>
  <c r="GD602" s="1"/>
  <c r="GC138"/>
  <c r="GC146" s="1"/>
  <c r="GC154" s="1"/>
  <c r="GC162" s="1"/>
  <c r="GC170" s="1"/>
  <c r="GC178" s="1"/>
  <c r="GC186" s="1"/>
  <c r="GC194" s="1"/>
  <c r="GC202" s="1"/>
  <c r="GC210" s="1"/>
  <c r="GC218" s="1"/>
  <c r="GC226" s="1"/>
  <c r="GC234" s="1"/>
  <c r="GC242" s="1"/>
  <c r="GC250" s="1"/>
  <c r="GC258" s="1"/>
  <c r="GC266" s="1"/>
  <c r="GC274" s="1"/>
  <c r="GC282" s="1"/>
  <c r="GC290" s="1"/>
  <c r="GC298" s="1"/>
  <c r="GC306" s="1"/>
  <c r="GC314" s="1"/>
  <c r="GC322" s="1"/>
  <c r="GC330" s="1"/>
  <c r="GC338" s="1"/>
  <c r="GC346" s="1"/>
  <c r="GC354" s="1"/>
  <c r="GC362" s="1"/>
  <c r="GC370" s="1"/>
  <c r="GC378" s="1"/>
  <c r="GC386" s="1"/>
  <c r="GC394" s="1"/>
  <c r="GC402" s="1"/>
  <c r="GC410" s="1"/>
  <c r="GC418" s="1"/>
  <c r="GC426" s="1"/>
  <c r="GC434" s="1"/>
  <c r="GC442" s="1"/>
  <c r="GC450" s="1"/>
  <c r="GC458" s="1"/>
  <c r="GC466" s="1"/>
  <c r="GC474" s="1"/>
  <c r="GC482" s="1"/>
  <c r="GC490" s="1"/>
  <c r="GC498" s="1"/>
  <c r="GC506" s="1"/>
  <c r="GC514" s="1"/>
  <c r="GC522" s="1"/>
  <c r="GC530" s="1"/>
  <c r="GC538" s="1"/>
  <c r="GC546" s="1"/>
  <c r="GC554" s="1"/>
  <c r="GC562" s="1"/>
  <c r="GC570" s="1"/>
  <c r="GC578" s="1"/>
  <c r="GC586" s="1"/>
  <c r="GC594" s="1"/>
  <c r="GC602" s="1"/>
  <c r="GB138"/>
  <c r="GB146" s="1"/>
  <c r="GB154" s="1"/>
  <c r="GB162" s="1"/>
  <c r="GB170" s="1"/>
  <c r="GB178" s="1"/>
  <c r="GB186" s="1"/>
  <c r="GB194" s="1"/>
  <c r="GB202" s="1"/>
  <c r="GB210" s="1"/>
  <c r="GB218" s="1"/>
  <c r="GB226" s="1"/>
  <c r="GB234" s="1"/>
  <c r="GB242" s="1"/>
  <c r="GB250" s="1"/>
  <c r="GB258" s="1"/>
  <c r="GB266" s="1"/>
  <c r="GB274" s="1"/>
  <c r="GB282" s="1"/>
  <c r="GB290" s="1"/>
  <c r="GB298" s="1"/>
  <c r="GB306" s="1"/>
  <c r="GB314" s="1"/>
  <c r="GB322" s="1"/>
  <c r="GB330" s="1"/>
  <c r="GB338" s="1"/>
  <c r="GB346" s="1"/>
  <c r="GB354" s="1"/>
  <c r="GB362" s="1"/>
  <c r="GB370" s="1"/>
  <c r="GB378" s="1"/>
  <c r="GB386" s="1"/>
  <c r="GB394" s="1"/>
  <c r="GB402" s="1"/>
  <c r="GB410" s="1"/>
  <c r="GB418" s="1"/>
  <c r="GB426" s="1"/>
  <c r="GB434" s="1"/>
  <c r="GB442" s="1"/>
  <c r="GB450" s="1"/>
  <c r="GB458" s="1"/>
  <c r="GB466" s="1"/>
  <c r="GB474" s="1"/>
  <c r="GB482" s="1"/>
  <c r="GB490" s="1"/>
  <c r="GB498" s="1"/>
  <c r="GB506" s="1"/>
  <c r="GB514" s="1"/>
  <c r="GB522" s="1"/>
  <c r="GB530" s="1"/>
  <c r="GB538" s="1"/>
  <c r="GB546" s="1"/>
  <c r="GB554" s="1"/>
  <c r="GB562" s="1"/>
  <c r="GB570" s="1"/>
  <c r="GB578" s="1"/>
  <c r="GB586" s="1"/>
  <c r="GB594" s="1"/>
  <c r="GB602" s="1"/>
  <c r="GI137"/>
  <c r="GI145" s="1"/>
  <c r="GI153" s="1"/>
  <c r="GI161" s="1"/>
  <c r="GI169" s="1"/>
  <c r="GI177" s="1"/>
  <c r="GI185" s="1"/>
  <c r="GI193" s="1"/>
  <c r="GI201" s="1"/>
  <c r="GI209" s="1"/>
  <c r="GI217" s="1"/>
  <c r="GI225" s="1"/>
  <c r="GI233" s="1"/>
  <c r="GI241" s="1"/>
  <c r="GI249" s="1"/>
  <c r="GI257" s="1"/>
  <c r="GI265" s="1"/>
  <c r="GI273" s="1"/>
  <c r="GI281" s="1"/>
  <c r="GI289" s="1"/>
  <c r="GI297" s="1"/>
  <c r="GI305" s="1"/>
  <c r="GI313" s="1"/>
  <c r="GI321" s="1"/>
  <c r="GI329" s="1"/>
  <c r="GI337" s="1"/>
  <c r="GI345" s="1"/>
  <c r="GI353" s="1"/>
  <c r="GI361" s="1"/>
  <c r="GI369" s="1"/>
  <c r="GI377" s="1"/>
  <c r="GI385" s="1"/>
  <c r="GI393" s="1"/>
  <c r="GI401" s="1"/>
  <c r="GI409" s="1"/>
  <c r="GI417" s="1"/>
  <c r="GI425" s="1"/>
  <c r="GI433" s="1"/>
  <c r="GI441" s="1"/>
  <c r="GI449" s="1"/>
  <c r="GI457" s="1"/>
  <c r="GI465" s="1"/>
  <c r="GI473" s="1"/>
  <c r="GI481" s="1"/>
  <c r="GI489" s="1"/>
  <c r="GI497" s="1"/>
  <c r="GI505" s="1"/>
  <c r="GI513" s="1"/>
  <c r="GI521" s="1"/>
  <c r="GI529" s="1"/>
  <c r="GI537" s="1"/>
  <c r="GI545" s="1"/>
  <c r="GI553" s="1"/>
  <c r="GI561" s="1"/>
  <c r="GI569" s="1"/>
  <c r="GI577" s="1"/>
  <c r="GI585" s="1"/>
  <c r="GI593" s="1"/>
  <c r="GI601" s="1"/>
  <c r="GI609" s="1"/>
  <c r="GH137"/>
  <c r="GH145" s="1"/>
  <c r="GH153" s="1"/>
  <c r="GH161" s="1"/>
  <c r="GH169" s="1"/>
  <c r="GH177" s="1"/>
  <c r="GH185" s="1"/>
  <c r="GH193" s="1"/>
  <c r="GH201" s="1"/>
  <c r="GH209" s="1"/>
  <c r="GH217" s="1"/>
  <c r="GH225" s="1"/>
  <c r="GH233" s="1"/>
  <c r="GH241" s="1"/>
  <c r="GH249" s="1"/>
  <c r="GH257" s="1"/>
  <c r="GH265" s="1"/>
  <c r="GH273" s="1"/>
  <c r="GH281" s="1"/>
  <c r="GH289" s="1"/>
  <c r="GH297" s="1"/>
  <c r="GH305" s="1"/>
  <c r="GH313" s="1"/>
  <c r="GH321" s="1"/>
  <c r="GH329" s="1"/>
  <c r="GH337" s="1"/>
  <c r="GH345" s="1"/>
  <c r="GH353" s="1"/>
  <c r="GH361" s="1"/>
  <c r="GH369" s="1"/>
  <c r="GH377" s="1"/>
  <c r="GH385" s="1"/>
  <c r="GH393" s="1"/>
  <c r="GH401" s="1"/>
  <c r="GH409" s="1"/>
  <c r="GH417" s="1"/>
  <c r="GH425" s="1"/>
  <c r="GH433" s="1"/>
  <c r="GH441" s="1"/>
  <c r="GH449" s="1"/>
  <c r="GH457" s="1"/>
  <c r="GH465" s="1"/>
  <c r="GH473" s="1"/>
  <c r="GH481" s="1"/>
  <c r="GH489" s="1"/>
  <c r="GH497" s="1"/>
  <c r="GH505" s="1"/>
  <c r="GH513" s="1"/>
  <c r="GH521" s="1"/>
  <c r="GH529" s="1"/>
  <c r="GH537" s="1"/>
  <c r="GH545" s="1"/>
  <c r="GH553" s="1"/>
  <c r="GH561" s="1"/>
  <c r="GH569" s="1"/>
  <c r="GH577" s="1"/>
  <c r="GH585" s="1"/>
  <c r="GH593" s="1"/>
  <c r="GH601" s="1"/>
  <c r="GH609" s="1"/>
  <c r="GG137"/>
  <c r="GG145" s="1"/>
  <c r="GG153" s="1"/>
  <c r="GG161" s="1"/>
  <c r="GG169" s="1"/>
  <c r="GG177" s="1"/>
  <c r="GG185" s="1"/>
  <c r="GG193" s="1"/>
  <c r="GG201" s="1"/>
  <c r="GG209" s="1"/>
  <c r="GG217" s="1"/>
  <c r="GG225" s="1"/>
  <c r="GG233" s="1"/>
  <c r="GG241" s="1"/>
  <c r="GG249" s="1"/>
  <c r="GG257" s="1"/>
  <c r="GG265" s="1"/>
  <c r="GG273" s="1"/>
  <c r="GG281" s="1"/>
  <c r="GG289" s="1"/>
  <c r="GG297" s="1"/>
  <c r="GG305" s="1"/>
  <c r="GG313" s="1"/>
  <c r="GG321" s="1"/>
  <c r="GG329" s="1"/>
  <c r="GG337" s="1"/>
  <c r="GG345" s="1"/>
  <c r="GG353" s="1"/>
  <c r="GG361" s="1"/>
  <c r="GG369" s="1"/>
  <c r="GG377" s="1"/>
  <c r="GG385" s="1"/>
  <c r="GG393" s="1"/>
  <c r="GG401" s="1"/>
  <c r="GG409" s="1"/>
  <c r="GG417" s="1"/>
  <c r="GG425" s="1"/>
  <c r="GG433" s="1"/>
  <c r="GG441" s="1"/>
  <c r="GG449" s="1"/>
  <c r="GG457" s="1"/>
  <c r="GG465" s="1"/>
  <c r="GG473" s="1"/>
  <c r="GG481" s="1"/>
  <c r="GG489" s="1"/>
  <c r="GG497" s="1"/>
  <c r="GG505" s="1"/>
  <c r="GG513" s="1"/>
  <c r="GG521" s="1"/>
  <c r="GG529" s="1"/>
  <c r="GG537" s="1"/>
  <c r="GG545" s="1"/>
  <c r="GG553" s="1"/>
  <c r="GG561" s="1"/>
  <c r="GG569" s="1"/>
  <c r="GG577" s="1"/>
  <c r="GG585" s="1"/>
  <c r="GG593" s="1"/>
  <c r="GG601" s="1"/>
  <c r="GG609" s="1"/>
  <c r="GF137"/>
  <c r="GF145" s="1"/>
  <c r="GF153" s="1"/>
  <c r="GF161" s="1"/>
  <c r="GF169" s="1"/>
  <c r="GF177" s="1"/>
  <c r="GF185" s="1"/>
  <c r="GF193" s="1"/>
  <c r="GF201" s="1"/>
  <c r="GF209" s="1"/>
  <c r="GF217" s="1"/>
  <c r="GF225" s="1"/>
  <c r="GF233" s="1"/>
  <c r="GF241" s="1"/>
  <c r="GF249" s="1"/>
  <c r="GF257" s="1"/>
  <c r="GF265" s="1"/>
  <c r="GF273" s="1"/>
  <c r="GF281" s="1"/>
  <c r="GF289" s="1"/>
  <c r="GF297" s="1"/>
  <c r="GF305" s="1"/>
  <c r="GF313" s="1"/>
  <c r="GF321" s="1"/>
  <c r="GF329" s="1"/>
  <c r="GF337" s="1"/>
  <c r="GF345" s="1"/>
  <c r="GF353" s="1"/>
  <c r="GF361" s="1"/>
  <c r="GF369" s="1"/>
  <c r="GF377" s="1"/>
  <c r="GF385" s="1"/>
  <c r="GF393" s="1"/>
  <c r="GF401" s="1"/>
  <c r="GF409" s="1"/>
  <c r="GF417" s="1"/>
  <c r="GF425" s="1"/>
  <c r="GF433" s="1"/>
  <c r="GF441" s="1"/>
  <c r="GF449" s="1"/>
  <c r="GF457" s="1"/>
  <c r="GF465" s="1"/>
  <c r="GF473" s="1"/>
  <c r="GF481" s="1"/>
  <c r="GF489" s="1"/>
  <c r="GF497" s="1"/>
  <c r="GF505" s="1"/>
  <c r="GF513" s="1"/>
  <c r="GF521" s="1"/>
  <c r="GF529" s="1"/>
  <c r="GF537" s="1"/>
  <c r="GF545" s="1"/>
  <c r="GF553" s="1"/>
  <c r="GF561" s="1"/>
  <c r="GF569" s="1"/>
  <c r="GF577" s="1"/>
  <c r="GF585" s="1"/>
  <c r="GF593" s="1"/>
  <c r="GF601" s="1"/>
  <c r="GF609" s="1"/>
  <c r="GE137"/>
  <c r="GE145" s="1"/>
  <c r="GE153" s="1"/>
  <c r="GE161" s="1"/>
  <c r="GE169" s="1"/>
  <c r="GE177" s="1"/>
  <c r="GE185" s="1"/>
  <c r="GE193" s="1"/>
  <c r="GE201" s="1"/>
  <c r="GE209" s="1"/>
  <c r="GE217" s="1"/>
  <c r="GE225" s="1"/>
  <c r="GE233" s="1"/>
  <c r="GE241" s="1"/>
  <c r="GE249" s="1"/>
  <c r="GE257" s="1"/>
  <c r="GE265" s="1"/>
  <c r="GE273" s="1"/>
  <c r="GE281" s="1"/>
  <c r="GE289" s="1"/>
  <c r="GE297" s="1"/>
  <c r="GE305" s="1"/>
  <c r="GE313" s="1"/>
  <c r="GE321" s="1"/>
  <c r="GE329" s="1"/>
  <c r="GE337" s="1"/>
  <c r="GE345" s="1"/>
  <c r="GE353" s="1"/>
  <c r="GE361" s="1"/>
  <c r="GE369" s="1"/>
  <c r="GE377" s="1"/>
  <c r="GE385" s="1"/>
  <c r="GE393" s="1"/>
  <c r="GE401" s="1"/>
  <c r="GE409" s="1"/>
  <c r="GE417" s="1"/>
  <c r="GE425" s="1"/>
  <c r="GE433" s="1"/>
  <c r="GE441" s="1"/>
  <c r="GE449" s="1"/>
  <c r="GE457" s="1"/>
  <c r="GE465" s="1"/>
  <c r="GE473" s="1"/>
  <c r="GE481" s="1"/>
  <c r="GE489" s="1"/>
  <c r="GE497" s="1"/>
  <c r="GE505" s="1"/>
  <c r="GE513" s="1"/>
  <c r="GE521" s="1"/>
  <c r="GE529" s="1"/>
  <c r="GE537" s="1"/>
  <c r="GE545" s="1"/>
  <c r="GE553" s="1"/>
  <c r="GE561" s="1"/>
  <c r="GE569" s="1"/>
  <c r="GE577" s="1"/>
  <c r="GE585" s="1"/>
  <c r="GE593" s="1"/>
  <c r="GE601" s="1"/>
  <c r="GE609" s="1"/>
  <c r="GD137"/>
  <c r="GD145" s="1"/>
  <c r="GD153" s="1"/>
  <c r="GD161" s="1"/>
  <c r="GD169" s="1"/>
  <c r="GD177" s="1"/>
  <c r="GD185" s="1"/>
  <c r="GD193" s="1"/>
  <c r="GD201" s="1"/>
  <c r="GD209" s="1"/>
  <c r="GD217" s="1"/>
  <c r="GD225" s="1"/>
  <c r="GD233" s="1"/>
  <c r="GD241" s="1"/>
  <c r="GD249" s="1"/>
  <c r="GD257" s="1"/>
  <c r="GD265" s="1"/>
  <c r="GD273" s="1"/>
  <c r="GD281" s="1"/>
  <c r="GD289" s="1"/>
  <c r="GD297" s="1"/>
  <c r="GD305" s="1"/>
  <c r="GD313" s="1"/>
  <c r="GD321" s="1"/>
  <c r="GD329" s="1"/>
  <c r="GD337" s="1"/>
  <c r="GD345" s="1"/>
  <c r="GD353" s="1"/>
  <c r="GD361" s="1"/>
  <c r="GD369" s="1"/>
  <c r="GD377" s="1"/>
  <c r="GD385" s="1"/>
  <c r="GD393" s="1"/>
  <c r="GD401" s="1"/>
  <c r="GD409" s="1"/>
  <c r="GD417" s="1"/>
  <c r="GD425" s="1"/>
  <c r="GD433" s="1"/>
  <c r="GD441" s="1"/>
  <c r="GD449" s="1"/>
  <c r="GD457" s="1"/>
  <c r="GD465" s="1"/>
  <c r="GD473" s="1"/>
  <c r="GD481" s="1"/>
  <c r="GD489" s="1"/>
  <c r="GD497" s="1"/>
  <c r="GD505" s="1"/>
  <c r="GD513" s="1"/>
  <c r="GD521" s="1"/>
  <c r="GD529" s="1"/>
  <c r="GD537" s="1"/>
  <c r="GD545" s="1"/>
  <c r="GD553" s="1"/>
  <c r="GD561" s="1"/>
  <c r="GD569" s="1"/>
  <c r="GD577" s="1"/>
  <c r="GD585" s="1"/>
  <c r="GD593" s="1"/>
  <c r="GD601" s="1"/>
  <c r="GD609" s="1"/>
  <c r="GC137"/>
  <c r="GC145" s="1"/>
  <c r="GC153" s="1"/>
  <c r="GC161" s="1"/>
  <c r="GC169" s="1"/>
  <c r="GC177" s="1"/>
  <c r="GC185" s="1"/>
  <c r="GC193" s="1"/>
  <c r="GC201" s="1"/>
  <c r="GC209" s="1"/>
  <c r="GC217" s="1"/>
  <c r="GC225" s="1"/>
  <c r="GC233" s="1"/>
  <c r="GC241" s="1"/>
  <c r="GC249" s="1"/>
  <c r="GC257" s="1"/>
  <c r="GC265" s="1"/>
  <c r="GC273" s="1"/>
  <c r="GC281" s="1"/>
  <c r="GC289" s="1"/>
  <c r="GC297" s="1"/>
  <c r="GC305" s="1"/>
  <c r="GC313" s="1"/>
  <c r="GC321" s="1"/>
  <c r="GC329" s="1"/>
  <c r="GC337" s="1"/>
  <c r="GC345" s="1"/>
  <c r="GC353" s="1"/>
  <c r="GC361" s="1"/>
  <c r="GC369" s="1"/>
  <c r="GC377" s="1"/>
  <c r="GC385" s="1"/>
  <c r="GC393" s="1"/>
  <c r="GC401" s="1"/>
  <c r="GC409" s="1"/>
  <c r="GC417" s="1"/>
  <c r="GC425" s="1"/>
  <c r="GC433" s="1"/>
  <c r="GC441" s="1"/>
  <c r="GC449" s="1"/>
  <c r="GC457" s="1"/>
  <c r="GC465" s="1"/>
  <c r="GC473" s="1"/>
  <c r="GC481" s="1"/>
  <c r="GC489" s="1"/>
  <c r="GC497" s="1"/>
  <c r="GC505" s="1"/>
  <c r="GC513" s="1"/>
  <c r="GC521" s="1"/>
  <c r="GC529" s="1"/>
  <c r="GC537" s="1"/>
  <c r="GC545" s="1"/>
  <c r="GC553" s="1"/>
  <c r="GC561" s="1"/>
  <c r="GC569" s="1"/>
  <c r="GC577" s="1"/>
  <c r="GC585" s="1"/>
  <c r="GC593" s="1"/>
  <c r="GC601" s="1"/>
  <c r="GC609" s="1"/>
  <c r="GB137"/>
  <c r="GB145" s="1"/>
  <c r="GB153" s="1"/>
  <c r="GB161" s="1"/>
  <c r="GB169" s="1"/>
  <c r="GB177" s="1"/>
  <c r="GB185" s="1"/>
  <c r="GB193" s="1"/>
  <c r="GB201" s="1"/>
  <c r="GB209" s="1"/>
  <c r="GB217" s="1"/>
  <c r="GB225" s="1"/>
  <c r="GB233" s="1"/>
  <c r="GB241" s="1"/>
  <c r="GB249" s="1"/>
  <c r="GB257" s="1"/>
  <c r="GB265" s="1"/>
  <c r="GB273" s="1"/>
  <c r="GB281" s="1"/>
  <c r="GB289" s="1"/>
  <c r="GB297" s="1"/>
  <c r="GB305" s="1"/>
  <c r="GB313" s="1"/>
  <c r="GB321" s="1"/>
  <c r="GB329" s="1"/>
  <c r="GB337" s="1"/>
  <c r="GB345" s="1"/>
  <c r="GB353" s="1"/>
  <c r="GB361" s="1"/>
  <c r="GB369" s="1"/>
  <c r="GB377" s="1"/>
  <c r="GB385" s="1"/>
  <c r="GB393" s="1"/>
  <c r="GB401" s="1"/>
  <c r="GB409" s="1"/>
  <c r="GB417" s="1"/>
  <c r="GB425" s="1"/>
  <c r="GB433" s="1"/>
  <c r="GB441" s="1"/>
  <c r="GB449" s="1"/>
  <c r="GB457" s="1"/>
  <c r="GB465" s="1"/>
  <c r="GB473" s="1"/>
  <c r="GB481" s="1"/>
  <c r="GB489" s="1"/>
  <c r="GB497" s="1"/>
  <c r="GB505" s="1"/>
  <c r="GB513" s="1"/>
  <c r="GB521" s="1"/>
  <c r="GB529" s="1"/>
  <c r="GB537" s="1"/>
  <c r="GB545" s="1"/>
  <c r="GB553" s="1"/>
  <c r="GB561" s="1"/>
  <c r="GB569" s="1"/>
  <c r="GB577" s="1"/>
  <c r="GB585" s="1"/>
  <c r="GB593" s="1"/>
  <c r="GB601" s="1"/>
  <c r="GB609" s="1"/>
  <c r="GI136"/>
  <c r="GI144" s="1"/>
  <c r="GI152" s="1"/>
  <c r="GI160" s="1"/>
  <c r="GI168" s="1"/>
  <c r="GI176" s="1"/>
  <c r="GI184" s="1"/>
  <c r="GI192" s="1"/>
  <c r="GI200" s="1"/>
  <c r="GI208" s="1"/>
  <c r="GI216" s="1"/>
  <c r="GI224" s="1"/>
  <c r="GI232" s="1"/>
  <c r="GI240" s="1"/>
  <c r="GI248" s="1"/>
  <c r="GI256" s="1"/>
  <c r="GI264" s="1"/>
  <c r="GI272" s="1"/>
  <c r="GI280" s="1"/>
  <c r="GI288" s="1"/>
  <c r="GI296" s="1"/>
  <c r="GI304" s="1"/>
  <c r="GI312" s="1"/>
  <c r="GI320" s="1"/>
  <c r="GI328" s="1"/>
  <c r="GI336" s="1"/>
  <c r="GI344" s="1"/>
  <c r="GI352" s="1"/>
  <c r="GI360" s="1"/>
  <c r="GI368" s="1"/>
  <c r="GI376" s="1"/>
  <c r="GI384" s="1"/>
  <c r="GI392" s="1"/>
  <c r="GI400" s="1"/>
  <c r="GI408" s="1"/>
  <c r="GI416" s="1"/>
  <c r="GI424" s="1"/>
  <c r="GI432" s="1"/>
  <c r="GI440" s="1"/>
  <c r="GI448" s="1"/>
  <c r="GI456" s="1"/>
  <c r="GI464" s="1"/>
  <c r="GI472" s="1"/>
  <c r="GI480" s="1"/>
  <c r="GI488" s="1"/>
  <c r="GI496" s="1"/>
  <c r="GI504" s="1"/>
  <c r="GI512" s="1"/>
  <c r="GI520" s="1"/>
  <c r="GI528" s="1"/>
  <c r="GI536" s="1"/>
  <c r="GI544" s="1"/>
  <c r="GI552" s="1"/>
  <c r="GI560" s="1"/>
  <c r="GI568" s="1"/>
  <c r="GI576" s="1"/>
  <c r="GI584" s="1"/>
  <c r="GI592" s="1"/>
  <c r="GI600" s="1"/>
  <c r="GI608" s="1"/>
  <c r="GH136"/>
  <c r="GH144" s="1"/>
  <c r="GH152" s="1"/>
  <c r="GH160" s="1"/>
  <c r="GH168" s="1"/>
  <c r="GH176" s="1"/>
  <c r="GH184" s="1"/>
  <c r="GH192" s="1"/>
  <c r="GH200" s="1"/>
  <c r="GH208" s="1"/>
  <c r="GH216" s="1"/>
  <c r="GH224" s="1"/>
  <c r="GH232" s="1"/>
  <c r="GH240" s="1"/>
  <c r="GH248" s="1"/>
  <c r="GH256" s="1"/>
  <c r="GH264" s="1"/>
  <c r="GH272" s="1"/>
  <c r="GH280" s="1"/>
  <c r="GH288" s="1"/>
  <c r="GH296" s="1"/>
  <c r="GH304" s="1"/>
  <c r="GH312" s="1"/>
  <c r="GH320" s="1"/>
  <c r="GH328" s="1"/>
  <c r="GH336" s="1"/>
  <c r="GH344" s="1"/>
  <c r="GH352" s="1"/>
  <c r="GH360" s="1"/>
  <c r="GH368" s="1"/>
  <c r="GH376" s="1"/>
  <c r="GH384" s="1"/>
  <c r="GH392" s="1"/>
  <c r="GH400" s="1"/>
  <c r="GH408" s="1"/>
  <c r="GH416" s="1"/>
  <c r="GH424" s="1"/>
  <c r="GH432" s="1"/>
  <c r="GH440" s="1"/>
  <c r="GH448" s="1"/>
  <c r="GH456" s="1"/>
  <c r="GH464" s="1"/>
  <c r="GH472" s="1"/>
  <c r="GH480" s="1"/>
  <c r="GH488" s="1"/>
  <c r="GH496" s="1"/>
  <c r="GH504" s="1"/>
  <c r="GH512" s="1"/>
  <c r="GH520" s="1"/>
  <c r="GH528" s="1"/>
  <c r="GH536" s="1"/>
  <c r="GH544" s="1"/>
  <c r="GH552" s="1"/>
  <c r="GH560" s="1"/>
  <c r="GH568" s="1"/>
  <c r="GH576" s="1"/>
  <c r="GH584" s="1"/>
  <c r="GH592" s="1"/>
  <c r="GH600" s="1"/>
  <c r="GH608" s="1"/>
  <c r="GG136"/>
  <c r="GG144" s="1"/>
  <c r="GG152" s="1"/>
  <c r="GG160" s="1"/>
  <c r="GG168" s="1"/>
  <c r="GG176" s="1"/>
  <c r="GG184" s="1"/>
  <c r="GG192" s="1"/>
  <c r="GG200" s="1"/>
  <c r="GG208" s="1"/>
  <c r="GG216" s="1"/>
  <c r="GG224" s="1"/>
  <c r="GG232" s="1"/>
  <c r="GG240" s="1"/>
  <c r="GG248" s="1"/>
  <c r="GG256" s="1"/>
  <c r="GG264" s="1"/>
  <c r="GG272" s="1"/>
  <c r="GG280" s="1"/>
  <c r="GG288" s="1"/>
  <c r="GG296" s="1"/>
  <c r="GG304" s="1"/>
  <c r="GG312" s="1"/>
  <c r="GG320" s="1"/>
  <c r="GG328" s="1"/>
  <c r="GG336" s="1"/>
  <c r="GG344" s="1"/>
  <c r="GG352" s="1"/>
  <c r="GG360" s="1"/>
  <c r="GG368" s="1"/>
  <c r="GG376" s="1"/>
  <c r="GG384" s="1"/>
  <c r="GG392" s="1"/>
  <c r="GG400" s="1"/>
  <c r="GG408" s="1"/>
  <c r="GG416" s="1"/>
  <c r="GG424" s="1"/>
  <c r="GG432" s="1"/>
  <c r="GG440" s="1"/>
  <c r="GG448" s="1"/>
  <c r="GG456" s="1"/>
  <c r="GG464" s="1"/>
  <c r="GG472" s="1"/>
  <c r="GG480" s="1"/>
  <c r="GG488" s="1"/>
  <c r="GG496" s="1"/>
  <c r="GG504" s="1"/>
  <c r="GG512" s="1"/>
  <c r="GG520" s="1"/>
  <c r="GG528" s="1"/>
  <c r="GG536" s="1"/>
  <c r="GG544" s="1"/>
  <c r="GG552" s="1"/>
  <c r="GG560" s="1"/>
  <c r="GG568" s="1"/>
  <c r="GG576" s="1"/>
  <c r="GG584" s="1"/>
  <c r="GG592" s="1"/>
  <c r="GG600" s="1"/>
  <c r="GG608" s="1"/>
  <c r="GF136"/>
  <c r="GF144" s="1"/>
  <c r="GF152" s="1"/>
  <c r="GF160" s="1"/>
  <c r="GF168" s="1"/>
  <c r="GF176" s="1"/>
  <c r="GF184" s="1"/>
  <c r="GF192" s="1"/>
  <c r="GF200" s="1"/>
  <c r="GF208" s="1"/>
  <c r="GF216" s="1"/>
  <c r="GF224" s="1"/>
  <c r="GF232" s="1"/>
  <c r="GF240" s="1"/>
  <c r="GF248" s="1"/>
  <c r="GF256" s="1"/>
  <c r="GF264" s="1"/>
  <c r="GF272" s="1"/>
  <c r="GF280" s="1"/>
  <c r="GF288" s="1"/>
  <c r="GF296" s="1"/>
  <c r="GF304" s="1"/>
  <c r="GF312" s="1"/>
  <c r="GF320" s="1"/>
  <c r="GF328" s="1"/>
  <c r="GF336" s="1"/>
  <c r="GF344" s="1"/>
  <c r="GF352" s="1"/>
  <c r="GF360" s="1"/>
  <c r="GF368" s="1"/>
  <c r="GF376" s="1"/>
  <c r="GF384" s="1"/>
  <c r="GF392" s="1"/>
  <c r="GF400" s="1"/>
  <c r="GF408" s="1"/>
  <c r="GF416" s="1"/>
  <c r="GF424" s="1"/>
  <c r="GF432" s="1"/>
  <c r="GF440" s="1"/>
  <c r="GF448" s="1"/>
  <c r="GF456" s="1"/>
  <c r="GF464" s="1"/>
  <c r="GF472" s="1"/>
  <c r="GF480" s="1"/>
  <c r="GF488" s="1"/>
  <c r="GF496" s="1"/>
  <c r="GF504" s="1"/>
  <c r="GF512" s="1"/>
  <c r="GF520" s="1"/>
  <c r="GF528" s="1"/>
  <c r="GF536" s="1"/>
  <c r="GF544" s="1"/>
  <c r="GF552" s="1"/>
  <c r="GF560" s="1"/>
  <c r="GF568" s="1"/>
  <c r="GF576" s="1"/>
  <c r="GF584" s="1"/>
  <c r="GF592" s="1"/>
  <c r="GF600" s="1"/>
  <c r="GF608" s="1"/>
  <c r="GE136"/>
  <c r="GE144" s="1"/>
  <c r="GE152" s="1"/>
  <c r="GE160" s="1"/>
  <c r="GE168" s="1"/>
  <c r="GE176" s="1"/>
  <c r="GE184" s="1"/>
  <c r="GE192" s="1"/>
  <c r="GE200" s="1"/>
  <c r="GE208" s="1"/>
  <c r="GE216" s="1"/>
  <c r="GE224" s="1"/>
  <c r="GE232" s="1"/>
  <c r="GE240" s="1"/>
  <c r="GE248" s="1"/>
  <c r="GE256" s="1"/>
  <c r="GE264" s="1"/>
  <c r="GE272" s="1"/>
  <c r="GE280" s="1"/>
  <c r="GE288" s="1"/>
  <c r="GE296" s="1"/>
  <c r="GE304" s="1"/>
  <c r="GE312" s="1"/>
  <c r="GE320" s="1"/>
  <c r="GE328" s="1"/>
  <c r="GE336" s="1"/>
  <c r="GE344" s="1"/>
  <c r="GE352" s="1"/>
  <c r="GE360" s="1"/>
  <c r="GE368" s="1"/>
  <c r="GE376" s="1"/>
  <c r="GE384" s="1"/>
  <c r="GE392" s="1"/>
  <c r="GE400" s="1"/>
  <c r="GE408" s="1"/>
  <c r="GE416" s="1"/>
  <c r="GE424" s="1"/>
  <c r="GE432" s="1"/>
  <c r="GE440" s="1"/>
  <c r="GE448" s="1"/>
  <c r="GE456" s="1"/>
  <c r="GE464" s="1"/>
  <c r="GE472" s="1"/>
  <c r="GE480" s="1"/>
  <c r="GE488" s="1"/>
  <c r="GE496" s="1"/>
  <c r="GE504" s="1"/>
  <c r="GE512" s="1"/>
  <c r="GE520" s="1"/>
  <c r="GE528" s="1"/>
  <c r="GE536" s="1"/>
  <c r="GE544" s="1"/>
  <c r="GE552" s="1"/>
  <c r="GE560" s="1"/>
  <c r="GE568" s="1"/>
  <c r="GE576" s="1"/>
  <c r="GE584" s="1"/>
  <c r="GE592" s="1"/>
  <c r="GE600" s="1"/>
  <c r="GE608" s="1"/>
  <c r="GD136"/>
  <c r="GD144" s="1"/>
  <c r="GD152" s="1"/>
  <c r="GD160" s="1"/>
  <c r="GD168" s="1"/>
  <c r="GD176" s="1"/>
  <c r="GD184" s="1"/>
  <c r="GD192" s="1"/>
  <c r="GD200" s="1"/>
  <c r="GD208" s="1"/>
  <c r="GD216" s="1"/>
  <c r="GD224" s="1"/>
  <c r="GD232" s="1"/>
  <c r="GD240" s="1"/>
  <c r="GD248" s="1"/>
  <c r="GD256" s="1"/>
  <c r="GD264" s="1"/>
  <c r="GD272" s="1"/>
  <c r="GD280" s="1"/>
  <c r="GD288" s="1"/>
  <c r="GD296" s="1"/>
  <c r="GD304" s="1"/>
  <c r="GD312" s="1"/>
  <c r="GD320" s="1"/>
  <c r="GD328" s="1"/>
  <c r="GD336" s="1"/>
  <c r="GD344" s="1"/>
  <c r="GD352" s="1"/>
  <c r="GD360" s="1"/>
  <c r="GD368" s="1"/>
  <c r="GD376" s="1"/>
  <c r="GD384" s="1"/>
  <c r="GD392" s="1"/>
  <c r="GD400" s="1"/>
  <c r="GD408" s="1"/>
  <c r="GD416" s="1"/>
  <c r="GD424" s="1"/>
  <c r="GD432" s="1"/>
  <c r="GD440" s="1"/>
  <c r="GD448" s="1"/>
  <c r="GD456" s="1"/>
  <c r="GD464" s="1"/>
  <c r="GD472" s="1"/>
  <c r="GD480" s="1"/>
  <c r="GD488" s="1"/>
  <c r="GD496" s="1"/>
  <c r="GD504" s="1"/>
  <c r="GD512" s="1"/>
  <c r="GD520" s="1"/>
  <c r="GD528" s="1"/>
  <c r="GD536" s="1"/>
  <c r="GD544" s="1"/>
  <c r="GD552" s="1"/>
  <c r="GD560" s="1"/>
  <c r="GD568" s="1"/>
  <c r="GD576" s="1"/>
  <c r="GD584" s="1"/>
  <c r="GD592" s="1"/>
  <c r="GD600" s="1"/>
  <c r="GD608" s="1"/>
  <c r="GC136"/>
  <c r="GC144" s="1"/>
  <c r="GC152" s="1"/>
  <c r="GC160" s="1"/>
  <c r="GC168" s="1"/>
  <c r="GC176" s="1"/>
  <c r="GC184" s="1"/>
  <c r="GC192" s="1"/>
  <c r="GC200" s="1"/>
  <c r="GC208" s="1"/>
  <c r="GC216" s="1"/>
  <c r="GC224" s="1"/>
  <c r="GC232" s="1"/>
  <c r="GC240" s="1"/>
  <c r="GC248" s="1"/>
  <c r="GC256" s="1"/>
  <c r="GC264" s="1"/>
  <c r="GC272" s="1"/>
  <c r="GC280" s="1"/>
  <c r="GC288" s="1"/>
  <c r="GC296" s="1"/>
  <c r="GC304" s="1"/>
  <c r="GC312" s="1"/>
  <c r="GC320" s="1"/>
  <c r="GC328" s="1"/>
  <c r="GC336" s="1"/>
  <c r="GC344" s="1"/>
  <c r="GC352" s="1"/>
  <c r="GC360" s="1"/>
  <c r="GC368" s="1"/>
  <c r="GC376" s="1"/>
  <c r="GC384" s="1"/>
  <c r="GC392" s="1"/>
  <c r="GC400" s="1"/>
  <c r="GC408" s="1"/>
  <c r="GC416" s="1"/>
  <c r="GC424" s="1"/>
  <c r="GC432" s="1"/>
  <c r="GC440" s="1"/>
  <c r="GC448" s="1"/>
  <c r="GC456" s="1"/>
  <c r="GC464" s="1"/>
  <c r="GC472" s="1"/>
  <c r="GC480" s="1"/>
  <c r="GC488" s="1"/>
  <c r="GC496" s="1"/>
  <c r="GC504" s="1"/>
  <c r="GC512" s="1"/>
  <c r="GC520" s="1"/>
  <c r="GC528" s="1"/>
  <c r="GC536" s="1"/>
  <c r="GC544" s="1"/>
  <c r="GC552" s="1"/>
  <c r="GC560" s="1"/>
  <c r="GC568" s="1"/>
  <c r="GC576" s="1"/>
  <c r="GC584" s="1"/>
  <c r="GC592" s="1"/>
  <c r="GC600" s="1"/>
  <c r="GC608" s="1"/>
  <c r="GB136"/>
  <c r="GB144" s="1"/>
  <c r="GB152" s="1"/>
  <c r="GB160" s="1"/>
  <c r="GB168" s="1"/>
  <c r="GB176" s="1"/>
  <c r="GB184" s="1"/>
  <c r="GB192" s="1"/>
  <c r="GB200" s="1"/>
  <c r="GB208" s="1"/>
  <c r="GB216" s="1"/>
  <c r="GB224" s="1"/>
  <c r="GB232" s="1"/>
  <c r="GB240" s="1"/>
  <c r="GB248" s="1"/>
  <c r="GB256" s="1"/>
  <c r="GB264" s="1"/>
  <c r="GB272" s="1"/>
  <c r="GB280" s="1"/>
  <c r="GB288" s="1"/>
  <c r="GB296" s="1"/>
  <c r="GB304" s="1"/>
  <c r="GB312" s="1"/>
  <c r="GB320" s="1"/>
  <c r="GB328" s="1"/>
  <c r="GB336" s="1"/>
  <c r="GB344" s="1"/>
  <c r="GB352" s="1"/>
  <c r="GB360" s="1"/>
  <c r="GB368" s="1"/>
  <c r="GB376" s="1"/>
  <c r="GB384" s="1"/>
  <c r="GB392" s="1"/>
  <c r="GB400" s="1"/>
  <c r="GB408" s="1"/>
  <c r="GB416" s="1"/>
  <c r="GB424" s="1"/>
  <c r="GB432" s="1"/>
  <c r="GB440" s="1"/>
  <c r="GB448" s="1"/>
  <c r="GB456" s="1"/>
  <c r="GB464" s="1"/>
  <c r="GB472" s="1"/>
  <c r="GB480" s="1"/>
  <c r="GB488" s="1"/>
  <c r="GB496" s="1"/>
  <c r="GB504" s="1"/>
  <c r="GB512" s="1"/>
  <c r="GB520" s="1"/>
  <c r="GB528" s="1"/>
  <c r="GB536" s="1"/>
  <c r="GB544" s="1"/>
  <c r="GB552" s="1"/>
  <c r="GB560" s="1"/>
  <c r="GB568" s="1"/>
  <c r="GB576" s="1"/>
  <c r="GB584" s="1"/>
  <c r="GB592" s="1"/>
  <c r="GB600" s="1"/>
  <c r="GB608" s="1"/>
  <c r="GI134"/>
  <c r="GH134"/>
  <c r="GG134"/>
  <c r="GF134"/>
  <c r="GE134"/>
  <c r="GD134"/>
  <c r="GC134"/>
  <c r="GB134"/>
  <c r="GI133"/>
  <c r="GH133"/>
  <c r="GG133"/>
  <c r="GF133"/>
  <c r="GE133"/>
  <c r="GD133"/>
  <c r="GC133"/>
  <c r="GB133"/>
  <c r="GI132"/>
  <c r="GH132"/>
  <c r="GG132"/>
  <c r="GF132"/>
  <c r="GE132"/>
  <c r="GD132"/>
  <c r="GC132"/>
  <c r="GB132"/>
  <c r="GI131"/>
  <c r="GH131"/>
  <c r="GG131"/>
  <c r="GF131"/>
  <c r="GE131"/>
  <c r="GD131"/>
  <c r="GC131"/>
  <c r="GB131"/>
  <c r="GI130"/>
  <c r="GH130"/>
  <c r="GG130"/>
  <c r="GF130"/>
  <c r="GE130"/>
  <c r="GD130"/>
  <c r="GC130"/>
  <c r="GB130"/>
  <c r="GI129"/>
  <c r="GH129"/>
  <c r="GG129"/>
  <c r="GF129"/>
  <c r="GE129"/>
  <c r="GD129"/>
  <c r="GC129"/>
  <c r="GB129"/>
  <c r="GI128"/>
  <c r="GH128"/>
  <c r="GG128"/>
  <c r="GF128"/>
  <c r="GE128"/>
  <c r="GD128"/>
  <c r="GC128"/>
  <c r="GB128"/>
  <c r="T103"/>
  <c r="S103"/>
  <c r="R103"/>
  <c r="Q103"/>
  <c r="P103"/>
  <c r="O103"/>
  <c r="N103"/>
  <c r="M103"/>
  <c r="L103"/>
  <c r="FQ111"/>
  <c r="FP111"/>
  <c r="FO111"/>
  <c r="FN111"/>
  <c r="FM111"/>
  <c r="FL111"/>
  <c r="FK111"/>
  <c r="FJ111"/>
  <c r="FI111"/>
  <c r="FH111"/>
  <c r="FG111"/>
  <c r="FF111"/>
  <c r="FE111"/>
  <c r="FD111"/>
  <c r="FC111"/>
  <c r="FB111"/>
  <c r="FA111"/>
  <c r="EZ111"/>
  <c r="EY111"/>
  <c r="EX111"/>
  <c r="EW111"/>
  <c r="EV111"/>
  <c r="EU111"/>
  <c r="ET111"/>
  <c r="ES111"/>
  <c r="ER111"/>
  <c r="EQ111"/>
  <c r="EP111"/>
  <c r="EO111"/>
  <c r="EN111"/>
  <c r="EM111"/>
  <c r="EL111"/>
  <c r="EK111"/>
  <c r="EJ111"/>
  <c r="EI111"/>
  <c r="EH111"/>
  <c r="EG111"/>
  <c r="EF111"/>
  <c r="EE111"/>
  <c r="ED111"/>
  <c r="EC111"/>
  <c r="EB111"/>
  <c r="EA111"/>
  <c r="DZ111"/>
  <c r="DY111"/>
  <c r="DX111"/>
  <c r="DW111"/>
  <c r="DV111"/>
  <c r="DU111"/>
  <c r="DT111"/>
  <c r="DS111"/>
  <c r="DR111"/>
  <c r="DQ111"/>
  <c r="DP111"/>
  <c r="DO111"/>
  <c r="DN111"/>
  <c r="DM111"/>
  <c r="DL111"/>
  <c r="DK111"/>
  <c r="DJ111"/>
  <c r="DI111"/>
  <c r="DH111"/>
  <c r="DG111"/>
  <c r="DF111"/>
  <c r="DE111"/>
  <c r="DD111"/>
  <c r="DC111"/>
  <c r="DB111"/>
  <c r="DA111"/>
  <c r="CZ111"/>
  <c r="CY111"/>
  <c r="CX111"/>
  <c r="CW111"/>
  <c r="CV111"/>
  <c r="CU111"/>
  <c r="CT111"/>
  <c r="CS111"/>
  <c r="CR111"/>
  <c r="CQ111"/>
  <c r="CP111"/>
  <c r="CO111"/>
  <c r="CN111"/>
  <c r="CM111"/>
  <c r="CL111"/>
  <c r="CK111"/>
  <c r="CJ111"/>
  <c r="CI111"/>
  <c r="CH111"/>
  <c r="CG111"/>
  <c r="CF111"/>
  <c r="CE111"/>
  <c r="CD111"/>
  <c r="CC111"/>
  <c r="CB111"/>
  <c r="CA111"/>
  <c r="BZ111"/>
  <c r="BY111"/>
  <c r="BX111"/>
  <c r="BW111"/>
  <c r="BV111"/>
  <c r="BU111"/>
  <c r="BT111"/>
  <c r="BS111"/>
  <c r="BR111"/>
  <c r="BQ111"/>
  <c r="BP111"/>
  <c r="BO111"/>
  <c r="BN111"/>
  <c r="BM111"/>
  <c r="BL111"/>
  <c r="BK111"/>
  <c r="BJ111"/>
  <c r="BI111"/>
  <c r="BH111"/>
  <c r="BG111"/>
  <c r="BF111"/>
  <c r="BE111"/>
  <c r="BD111"/>
  <c r="BC111"/>
  <c r="BB111"/>
  <c r="BA111"/>
  <c r="AZ111"/>
  <c r="AY111"/>
  <c r="AX111"/>
  <c r="AW111"/>
  <c r="AV111"/>
  <c r="AU111"/>
  <c r="AT111"/>
  <c r="AS111"/>
  <c r="AR111"/>
  <c r="AQ111"/>
  <c r="AP111"/>
  <c r="AO111"/>
  <c r="AN111"/>
  <c r="AM111"/>
  <c r="AL111"/>
  <c r="AK111"/>
  <c r="AJ111"/>
  <c r="AI111"/>
  <c r="AH111"/>
  <c r="AG111"/>
  <c r="AF111"/>
  <c r="AE111"/>
  <c r="AD111"/>
  <c r="AC111"/>
  <c r="AB111"/>
  <c r="AA111"/>
  <c r="Z111"/>
  <c r="Y111"/>
  <c r="X111"/>
  <c r="W111"/>
  <c r="V111"/>
  <c r="U111"/>
  <c r="K111"/>
  <c r="J111"/>
  <c r="I111"/>
  <c r="H111"/>
  <c r="G111"/>
  <c r="F111"/>
  <c r="E111"/>
  <c r="D111"/>
  <c r="C111"/>
  <c r="FQ103"/>
  <c r="FP103"/>
  <c r="FO103"/>
  <c r="FN103"/>
  <c r="FM103"/>
  <c r="FL103"/>
  <c r="FK103"/>
  <c r="FJ103"/>
  <c r="FI103"/>
  <c r="FH103"/>
  <c r="FG103"/>
  <c r="FF103"/>
  <c r="FE103"/>
  <c r="FD103"/>
  <c r="FC103"/>
  <c r="FB103"/>
  <c r="FA103"/>
  <c r="EZ103"/>
  <c r="EY103"/>
  <c r="EX103"/>
  <c r="EW103"/>
  <c r="EV103"/>
  <c r="EU103"/>
  <c r="ET103"/>
  <c r="ES103"/>
  <c r="ER103"/>
  <c r="EQ103"/>
  <c r="EP103"/>
  <c r="EO103"/>
  <c r="EN103"/>
  <c r="EM103"/>
  <c r="EL103"/>
  <c r="EK103"/>
  <c r="EJ103"/>
  <c r="EI103"/>
  <c r="EH103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D103"/>
  <c r="DC103"/>
  <c r="DB103"/>
  <c r="DA103"/>
  <c r="CZ103"/>
  <c r="CY103"/>
  <c r="CX103"/>
  <c r="CW103"/>
  <c r="CV103"/>
  <c r="CU103"/>
  <c r="CT103"/>
  <c r="CS103"/>
  <c r="CR103"/>
  <c r="CQ103"/>
  <c r="CP103"/>
  <c r="CO103"/>
  <c r="CN103"/>
  <c r="CM103"/>
  <c r="CL103"/>
  <c r="CK103"/>
  <c r="CJ103"/>
  <c r="CI103"/>
  <c r="CH103"/>
  <c r="CG103"/>
  <c r="CF103"/>
  <c r="CE103"/>
  <c r="CD103"/>
  <c r="CC103"/>
  <c r="CB103"/>
  <c r="CA103"/>
  <c r="BZ103"/>
  <c r="BY103"/>
  <c r="BX103"/>
  <c r="BW103"/>
  <c r="BV103"/>
  <c r="BU103"/>
  <c r="BT103"/>
  <c r="BS103"/>
  <c r="BR103"/>
  <c r="BQ103"/>
  <c r="BP103"/>
  <c r="BO103"/>
  <c r="BN103"/>
  <c r="BM103"/>
  <c r="BL103"/>
  <c r="BK103"/>
  <c r="BJ103"/>
  <c r="BI103"/>
  <c r="BH103"/>
  <c r="BG103"/>
  <c r="BF103"/>
  <c r="BE103"/>
  <c r="BD103"/>
  <c r="BC103"/>
  <c r="BB103"/>
  <c r="BA103"/>
  <c r="AZ103"/>
  <c r="AY103"/>
  <c r="AX103"/>
  <c r="AW103"/>
  <c r="AV103"/>
  <c r="AU103"/>
  <c r="AT103"/>
  <c r="AS103"/>
  <c r="AR103"/>
  <c r="AQ103"/>
  <c r="AP103"/>
  <c r="AO103"/>
  <c r="AN103"/>
  <c r="AM103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K103"/>
  <c r="GI103" s="1"/>
  <c r="J103"/>
  <c r="GH103" s="1"/>
  <c r="GH111" s="1"/>
  <c r="GH119" s="1"/>
  <c r="GH127" s="1"/>
  <c r="GH135" s="1"/>
  <c r="GH143" s="1"/>
  <c r="GH151" s="1"/>
  <c r="GH159" s="1"/>
  <c r="GH167" s="1"/>
  <c r="GH175" s="1"/>
  <c r="GH183" s="1"/>
  <c r="GH191" s="1"/>
  <c r="GH199" s="1"/>
  <c r="GH207" s="1"/>
  <c r="GH215" s="1"/>
  <c r="GH223" s="1"/>
  <c r="GH231" s="1"/>
  <c r="GH239" s="1"/>
  <c r="GH247" s="1"/>
  <c r="GH255" s="1"/>
  <c r="GH263" s="1"/>
  <c r="GH271" s="1"/>
  <c r="GH279" s="1"/>
  <c r="GH287" s="1"/>
  <c r="GH295" s="1"/>
  <c r="GH303" s="1"/>
  <c r="GH311" s="1"/>
  <c r="GH319" s="1"/>
  <c r="GH327" s="1"/>
  <c r="GH335" s="1"/>
  <c r="GH343" s="1"/>
  <c r="GH351" s="1"/>
  <c r="GH359" s="1"/>
  <c r="GH367" s="1"/>
  <c r="GH375" s="1"/>
  <c r="GH383" s="1"/>
  <c r="GH391" s="1"/>
  <c r="GH399" s="1"/>
  <c r="GH407" s="1"/>
  <c r="GH415" s="1"/>
  <c r="GH423" s="1"/>
  <c r="GH431" s="1"/>
  <c r="GH439" s="1"/>
  <c r="GH447" s="1"/>
  <c r="GH455" s="1"/>
  <c r="GH463" s="1"/>
  <c r="GH471" s="1"/>
  <c r="GH479" s="1"/>
  <c r="GH487" s="1"/>
  <c r="GH495" s="1"/>
  <c r="GH503" s="1"/>
  <c r="GH511" s="1"/>
  <c r="GH519" s="1"/>
  <c r="GH527" s="1"/>
  <c r="GH535" s="1"/>
  <c r="GH543" s="1"/>
  <c r="GH551" s="1"/>
  <c r="GH559" s="1"/>
  <c r="GH567" s="1"/>
  <c r="GH575" s="1"/>
  <c r="GH583" s="1"/>
  <c r="GH591" s="1"/>
  <c r="GH599" s="1"/>
  <c r="GH607" s="1"/>
  <c r="I103"/>
  <c r="GG103" s="1"/>
  <c r="H103"/>
  <c r="GF103" s="1"/>
  <c r="GF111" s="1"/>
  <c r="GF119" s="1"/>
  <c r="GF127" s="1"/>
  <c r="GF135" s="1"/>
  <c r="GF143" s="1"/>
  <c r="GF151" s="1"/>
  <c r="GF159" s="1"/>
  <c r="GF167" s="1"/>
  <c r="GF175" s="1"/>
  <c r="GF183" s="1"/>
  <c r="GF191" s="1"/>
  <c r="GF199" s="1"/>
  <c r="GF207" s="1"/>
  <c r="GF215" s="1"/>
  <c r="GF223" s="1"/>
  <c r="GF231" s="1"/>
  <c r="GF239" s="1"/>
  <c r="GF247" s="1"/>
  <c r="GF255" s="1"/>
  <c r="GF263" s="1"/>
  <c r="GF271" s="1"/>
  <c r="GF279" s="1"/>
  <c r="GF287" s="1"/>
  <c r="GF295" s="1"/>
  <c r="GF303" s="1"/>
  <c r="GF311" s="1"/>
  <c r="GF319" s="1"/>
  <c r="GF327" s="1"/>
  <c r="GF335" s="1"/>
  <c r="GF343" s="1"/>
  <c r="GF351" s="1"/>
  <c r="GF359" s="1"/>
  <c r="GF367" s="1"/>
  <c r="GF375" s="1"/>
  <c r="GF383" s="1"/>
  <c r="GF391" s="1"/>
  <c r="GF399" s="1"/>
  <c r="GF407" s="1"/>
  <c r="GF415" s="1"/>
  <c r="GF423" s="1"/>
  <c r="GF431" s="1"/>
  <c r="GF439" s="1"/>
  <c r="GF447" s="1"/>
  <c r="GF455" s="1"/>
  <c r="GF463" s="1"/>
  <c r="GF471" s="1"/>
  <c r="GF479" s="1"/>
  <c r="GF487" s="1"/>
  <c r="GF495" s="1"/>
  <c r="GF503" s="1"/>
  <c r="GF511" s="1"/>
  <c r="GF519" s="1"/>
  <c r="GF527" s="1"/>
  <c r="GF535" s="1"/>
  <c r="GF543" s="1"/>
  <c r="GF551" s="1"/>
  <c r="GF559" s="1"/>
  <c r="GF567" s="1"/>
  <c r="GF575" s="1"/>
  <c r="GF583" s="1"/>
  <c r="GF591" s="1"/>
  <c r="GF599" s="1"/>
  <c r="GF607" s="1"/>
  <c r="G103"/>
  <c r="GE103" s="1"/>
  <c r="F103"/>
  <c r="GD103" s="1"/>
  <c r="GD111" s="1"/>
  <c r="GD119" s="1"/>
  <c r="GD127" s="1"/>
  <c r="GD135" s="1"/>
  <c r="GD143" s="1"/>
  <c r="GD151" s="1"/>
  <c r="GD159" s="1"/>
  <c r="GD167" s="1"/>
  <c r="GD175" s="1"/>
  <c r="GD183" s="1"/>
  <c r="GD191" s="1"/>
  <c r="GD199" s="1"/>
  <c r="GD207" s="1"/>
  <c r="GD215" s="1"/>
  <c r="GD223" s="1"/>
  <c r="GD231" s="1"/>
  <c r="GD239" s="1"/>
  <c r="GD247" s="1"/>
  <c r="GD255" s="1"/>
  <c r="GD263" s="1"/>
  <c r="GD271" s="1"/>
  <c r="GD279" s="1"/>
  <c r="GD287" s="1"/>
  <c r="GD295" s="1"/>
  <c r="GD303" s="1"/>
  <c r="GD311" s="1"/>
  <c r="GD319" s="1"/>
  <c r="GD327" s="1"/>
  <c r="GD335" s="1"/>
  <c r="GD343" s="1"/>
  <c r="GD351" s="1"/>
  <c r="GD359" s="1"/>
  <c r="GD367" s="1"/>
  <c r="GD375" s="1"/>
  <c r="GD383" s="1"/>
  <c r="GD391" s="1"/>
  <c r="GD399" s="1"/>
  <c r="GD407" s="1"/>
  <c r="GD415" s="1"/>
  <c r="GD423" s="1"/>
  <c r="GD431" s="1"/>
  <c r="GD439" s="1"/>
  <c r="GD447" s="1"/>
  <c r="GD455" s="1"/>
  <c r="GD463" s="1"/>
  <c r="GD471" s="1"/>
  <c r="GD479" s="1"/>
  <c r="GD487" s="1"/>
  <c r="GD495" s="1"/>
  <c r="GD503" s="1"/>
  <c r="GD511" s="1"/>
  <c r="GD519" s="1"/>
  <c r="GD527" s="1"/>
  <c r="GD535" s="1"/>
  <c r="GD543" s="1"/>
  <c r="GD551" s="1"/>
  <c r="GD559" s="1"/>
  <c r="GD567" s="1"/>
  <c r="GD575" s="1"/>
  <c r="GD583" s="1"/>
  <c r="GD591" s="1"/>
  <c r="GD599" s="1"/>
  <c r="GD607" s="1"/>
  <c r="E103"/>
  <c r="GC103" s="1"/>
  <c r="D103"/>
  <c r="GB103" s="1"/>
  <c r="GB111" s="1"/>
  <c r="GB119" s="1"/>
  <c r="GB127" s="1"/>
  <c r="GB135" s="1"/>
  <c r="GB143" s="1"/>
  <c r="GB151" s="1"/>
  <c r="GB159" s="1"/>
  <c r="GB167" s="1"/>
  <c r="GB175" s="1"/>
  <c r="GB183" s="1"/>
  <c r="GB191" s="1"/>
  <c r="GB199" s="1"/>
  <c r="GB207" s="1"/>
  <c r="GB215" s="1"/>
  <c r="GB223" s="1"/>
  <c r="GB231" s="1"/>
  <c r="GB239" s="1"/>
  <c r="GB247" s="1"/>
  <c r="GB255" s="1"/>
  <c r="GB263" s="1"/>
  <c r="GB271" s="1"/>
  <c r="GB279" s="1"/>
  <c r="GB287" s="1"/>
  <c r="GB295" s="1"/>
  <c r="GB303" s="1"/>
  <c r="GB311" s="1"/>
  <c r="GB319" s="1"/>
  <c r="GB327" s="1"/>
  <c r="GB335" s="1"/>
  <c r="GB343" s="1"/>
  <c r="GB351" s="1"/>
  <c r="GB359" s="1"/>
  <c r="GB367" s="1"/>
  <c r="GB375" s="1"/>
  <c r="GB383" s="1"/>
  <c r="GB391" s="1"/>
  <c r="GB399" s="1"/>
  <c r="GB407" s="1"/>
  <c r="GB415" s="1"/>
  <c r="GB423" s="1"/>
  <c r="GB431" s="1"/>
  <c r="GB439" s="1"/>
  <c r="GB447" s="1"/>
  <c r="GB455" s="1"/>
  <c r="GB463" s="1"/>
  <c r="GB471" s="1"/>
  <c r="GB479" s="1"/>
  <c r="GB487" s="1"/>
  <c r="GB495" s="1"/>
  <c r="GB503" s="1"/>
  <c r="GB511" s="1"/>
  <c r="GB519" s="1"/>
  <c r="GB527" s="1"/>
  <c r="GB535" s="1"/>
  <c r="GB543" s="1"/>
  <c r="GB551" s="1"/>
  <c r="GB559" s="1"/>
  <c r="GB567" s="1"/>
  <c r="GB575" s="1"/>
  <c r="GB583" s="1"/>
  <c r="GB591" s="1"/>
  <c r="GB599" s="1"/>
  <c r="GB607" s="1"/>
  <c r="C103"/>
  <c r="FQ95"/>
  <c r="FP95"/>
  <c r="FO95"/>
  <c r="FN95"/>
  <c r="FM95"/>
  <c r="FL95"/>
  <c r="FK95"/>
  <c r="FJ95"/>
  <c r="FI95"/>
  <c r="FH95"/>
  <c r="FG95"/>
  <c r="FF95"/>
  <c r="FE95"/>
  <c r="FD95"/>
  <c r="FC95"/>
  <c r="FB95"/>
  <c r="FA95"/>
  <c r="EZ95"/>
  <c r="EY95"/>
  <c r="EX95"/>
  <c r="EW95"/>
  <c r="EV95"/>
  <c r="EU95"/>
  <c r="ET95"/>
  <c r="ES95"/>
  <c r="ER95"/>
  <c r="EQ95"/>
  <c r="EP95"/>
  <c r="EO95"/>
  <c r="EN95"/>
  <c r="EM95"/>
  <c r="EL95"/>
  <c r="EK95"/>
  <c r="EJ95"/>
  <c r="EI95"/>
  <c r="EH95"/>
  <c r="EG95"/>
  <c r="EF95"/>
  <c r="EE95"/>
  <c r="ED95"/>
  <c r="EC95"/>
  <c r="EB95"/>
  <c r="EA95"/>
  <c r="DZ95"/>
  <c r="DY95"/>
  <c r="DX95"/>
  <c r="DW95"/>
  <c r="DV95"/>
  <c r="DU95"/>
  <c r="DT95"/>
  <c r="DS95"/>
  <c r="DR95"/>
  <c r="DQ95"/>
  <c r="DP95"/>
  <c r="DO95"/>
  <c r="DN95"/>
  <c r="DM95"/>
  <c r="DL95"/>
  <c r="DK95"/>
  <c r="DJ95"/>
  <c r="DI95"/>
  <c r="DH95"/>
  <c r="DG95"/>
  <c r="DF95"/>
  <c r="DE95"/>
  <c r="DD95"/>
  <c r="DC95"/>
  <c r="DB95"/>
  <c r="DA95"/>
  <c r="CZ95"/>
  <c r="CY95"/>
  <c r="CX95"/>
  <c r="CW95"/>
  <c r="CV95"/>
  <c r="CU95"/>
  <c r="CT95"/>
  <c r="CS95"/>
  <c r="CR95"/>
  <c r="CQ95"/>
  <c r="CP95"/>
  <c r="CO95"/>
  <c r="CN95"/>
  <c r="CM95"/>
  <c r="CL95"/>
  <c r="CK95"/>
  <c r="CJ95"/>
  <c r="CI95"/>
  <c r="CH95"/>
  <c r="CG95"/>
  <c r="CF95"/>
  <c r="CE95"/>
  <c r="CD95"/>
  <c r="CC95"/>
  <c r="CB95"/>
  <c r="CA95"/>
  <c r="BZ95"/>
  <c r="BY95"/>
  <c r="BX95"/>
  <c r="BW95"/>
  <c r="BV95"/>
  <c r="BU95"/>
  <c r="BT95"/>
  <c r="BS95"/>
  <c r="BR95"/>
  <c r="BQ95"/>
  <c r="BP95"/>
  <c r="BO95"/>
  <c r="BN95"/>
  <c r="BM95"/>
  <c r="BL95"/>
  <c r="BK95"/>
  <c r="BJ95"/>
  <c r="BI95"/>
  <c r="BH95"/>
  <c r="BG95"/>
  <c r="BF95"/>
  <c r="BE95"/>
  <c r="BD95"/>
  <c r="BC95"/>
  <c r="BB95"/>
  <c r="BA95"/>
  <c r="AZ95"/>
  <c r="AY95"/>
  <c r="AX95"/>
  <c r="AW95"/>
  <c r="AV95"/>
  <c r="AU95"/>
  <c r="AT95"/>
  <c r="AS95"/>
  <c r="AR95"/>
  <c r="AQ95"/>
  <c r="AP95"/>
  <c r="AO95"/>
  <c r="AN95"/>
  <c r="AM95"/>
  <c r="AL95"/>
  <c r="AK95"/>
  <c r="AJ95"/>
  <c r="AI95"/>
  <c r="AH95"/>
  <c r="AG95"/>
  <c r="AF95"/>
  <c r="AE95"/>
  <c r="AD95"/>
  <c r="AC95"/>
  <c r="AB95"/>
  <c r="AA95"/>
  <c r="Z95"/>
  <c r="Y95"/>
  <c r="X95"/>
  <c r="W95"/>
  <c r="V95"/>
  <c r="U95"/>
  <c r="K95"/>
  <c r="J95"/>
  <c r="I95"/>
  <c r="H95"/>
  <c r="G95"/>
  <c r="F95"/>
  <c r="E95"/>
  <c r="D95"/>
  <c r="C95"/>
  <c r="GC111" l="1"/>
  <c r="GC119" s="1"/>
  <c r="GC127" s="1"/>
  <c r="GC135" s="1"/>
  <c r="GC143" s="1"/>
  <c r="GC151" s="1"/>
  <c r="GC159" s="1"/>
  <c r="GC167" s="1"/>
  <c r="GC175" s="1"/>
  <c r="GC183" s="1"/>
  <c r="GC191" s="1"/>
  <c r="GC199" s="1"/>
  <c r="GC207" s="1"/>
  <c r="GC215" s="1"/>
  <c r="GC223" s="1"/>
  <c r="GC231" s="1"/>
  <c r="GC239" s="1"/>
  <c r="GC247" s="1"/>
  <c r="GC255" s="1"/>
  <c r="GC263" s="1"/>
  <c r="GC271" s="1"/>
  <c r="GC279" s="1"/>
  <c r="GC287" s="1"/>
  <c r="GC295" s="1"/>
  <c r="GC303" s="1"/>
  <c r="GC311" s="1"/>
  <c r="GC319" s="1"/>
  <c r="GC327" s="1"/>
  <c r="GC335" s="1"/>
  <c r="GC343" s="1"/>
  <c r="GC351" s="1"/>
  <c r="GC359" s="1"/>
  <c r="GC367" s="1"/>
  <c r="GC375" s="1"/>
  <c r="GC383" s="1"/>
  <c r="GC391" s="1"/>
  <c r="GC399" s="1"/>
  <c r="GC407" s="1"/>
  <c r="GC415" s="1"/>
  <c r="GC423" s="1"/>
  <c r="GC431" s="1"/>
  <c r="GC439" s="1"/>
  <c r="GC447" s="1"/>
  <c r="GC455" s="1"/>
  <c r="GC463" s="1"/>
  <c r="GC471" s="1"/>
  <c r="GC479" s="1"/>
  <c r="GC487" s="1"/>
  <c r="GC495" s="1"/>
  <c r="GC503" s="1"/>
  <c r="GC511" s="1"/>
  <c r="GC519" s="1"/>
  <c r="GC527" s="1"/>
  <c r="GC535" s="1"/>
  <c r="GC543" s="1"/>
  <c r="GC551" s="1"/>
  <c r="GC559" s="1"/>
  <c r="GC567" s="1"/>
  <c r="GC575" s="1"/>
  <c r="GC583" s="1"/>
  <c r="GC591" s="1"/>
  <c r="GC599" s="1"/>
  <c r="GC607" s="1"/>
  <c r="GE111"/>
  <c r="GE119" s="1"/>
  <c r="GE127" s="1"/>
  <c r="GE135" s="1"/>
  <c r="GE143" s="1"/>
  <c r="GE151" s="1"/>
  <c r="GE159" s="1"/>
  <c r="GE167" s="1"/>
  <c r="GE175" s="1"/>
  <c r="GE183" s="1"/>
  <c r="GE191" s="1"/>
  <c r="GE199" s="1"/>
  <c r="GE207" s="1"/>
  <c r="GE215" s="1"/>
  <c r="GE223" s="1"/>
  <c r="GE231" s="1"/>
  <c r="GE239" s="1"/>
  <c r="GE247" s="1"/>
  <c r="GE255" s="1"/>
  <c r="GE263" s="1"/>
  <c r="GE271" s="1"/>
  <c r="GE279" s="1"/>
  <c r="GE287" s="1"/>
  <c r="GE295" s="1"/>
  <c r="GE303" s="1"/>
  <c r="GE311" s="1"/>
  <c r="GE319" s="1"/>
  <c r="GE327" s="1"/>
  <c r="GE335" s="1"/>
  <c r="GE343" s="1"/>
  <c r="GE351" s="1"/>
  <c r="GE359" s="1"/>
  <c r="GE367" s="1"/>
  <c r="GE375" s="1"/>
  <c r="GE383" s="1"/>
  <c r="GE391" s="1"/>
  <c r="GE399" s="1"/>
  <c r="GE407" s="1"/>
  <c r="GE415" s="1"/>
  <c r="GE423" s="1"/>
  <c r="GE431" s="1"/>
  <c r="GE439" s="1"/>
  <c r="GE447" s="1"/>
  <c r="GE455" s="1"/>
  <c r="GE463" s="1"/>
  <c r="GE471" s="1"/>
  <c r="GE479" s="1"/>
  <c r="GE487" s="1"/>
  <c r="GE495" s="1"/>
  <c r="GE503" s="1"/>
  <c r="GE511" s="1"/>
  <c r="GE519" s="1"/>
  <c r="GE527" s="1"/>
  <c r="GE535" s="1"/>
  <c r="GE543" s="1"/>
  <c r="GE551" s="1"/>
  <c r="GE559" s="1"/>
  <c r="GE567" s="1"/>
  <c r="GE575" s="1"/>
  <c r="GE583" s="1"/>
  <c r="GE591" s="1"/>
  <c r="GE599" s="1"/>
  <c r="GE607" s="1"/>
  <c r="GG111"/>
  <c r="GG119" s="1"/>
  <c r="GG127" s="1"/>
  <c r="GG135" s="1"/>
  <c r="GG143" s="1"/>
  <c r="GG151" s="1"/>
  <c r="GG159" s="1"/>
  <c r="GG167" s="1"/>
  <c r="GG175" s="1"/>
  <c r="GG183" s="1"/>
  <c r="GG191" s="1"/>
  <c r="GG199" s="1"/>
  <c r="GG207" s="1"/>
  <c r="GG215" s="1"/>
  <c r="GG223" s="1"/>
  <c r="GG231" s="1"/>
  <c r="GG239" s="1"/>
  <c r="GG247" s="1"/>
  <c r="GG255" s="1"/>
  <c r="GG263" s="1"/>
  <c r="GG271" s="1"/>
  <c r="GG279" s="1"/>
  <c r="GG287" s="1"/>
  <c r="GG295" s="1"/>
  <c r="GG303" s="1"/>
  <c r="GG311" s="1"/>
  <c r="GG319" s="1"/>
  <c r="GG327" s="1"/>
  <c r="GG335" s="1"/>
  <c r="GG343" s="1"/>
  <c r="GG351" s="1"/>
  <c r="GG359" s="1"/>
  <c r="GG367" s="1"/>
  <c r="GG375" s="1"/>
  <c r="GG383" s="1"/>
  <c r="GG391" s="1"/>
  <c r="GG399" s="1"/>
  <c r="GG407" s="1"/>
  <c r="GG415" s="1"/>
  <c r="GG423" s="1"/>
  <c r="GG431" s="1"/>
  <c r="GG439" s="1"/>
  <c r="GG447" s="1"/>
  <c r="GG455" s="1"/>
  <c r="GG463" s="1"/>
  <c r="GG471" s="1"/>
  <c r="GG479" s="1"/>
  <c r="GG487" s="1"/>
  <c r="GG495" s="1"/>
  <c r="GG503" s="1"/>
  <c r="GG511" s="1"/>
  <c r="GG519" s="1"/>
  <c r="GG527" s="1"/>
  <c r="GG535" s="1"/>
  <c r="GG543" s="1"/>
  <c r="GG551" s="1"/>
  <c r="GG559" s="1"/>
  <c r="GG567" s="1"/>
  <c r="GG575" s="1"/>
  <c r="GG583" s="1"/>
  <c r="GG591" s="1"/>
  <c r="GG599" s="1"/>
  <c r="GG607" s="1"/>
  <c r="GI111"/>
  <c r="GI119" s="1"/>
  <c r="GI127" s="1"/>
  <c r="GI135" s="1"/>
  <c r="GI143" s="1"/>
  <c r="GI151" s="1"/>
  <c r="GI159" s="1"/>
  <c r="GI167" s="1"/>
  <c r="GI175" s="1"/>
  <c r="GI183" s="1"/>
  <c r="GI191" s="1"/>
  <c r="GI199" s="1"/>
  <c r="GI207" s="1"/>
  <c r="GI215" s="1"/>
  <c r="GI223" s="1"/>
  <c r="GI231" s="1"/>
  <c r="GI239" s="1"/>
  <c r="GI247" s="1"/>
  <c r="GI255" s="1"/>
  <c r="GI263" s="1"/>
  <c r="GI271" s="1"/>
  <c r="GI279" s="1"/>
  <c r="GI287" s="1"/>
  <c r="GI295" s="1"/>
  <c r="GI303" s="1"/>
  <c r="GI311" s="1"/>
  <c r="GI319" s="1"/>
  <c r="GI327" s="1"/>
  <c r="GI335" s="1"/>
  <c r="GI343" s="1"/>
  <c r="GI351" s="1"/>
  <c r="GI359" s="1"/>
  <c r="GI367" s="1"/>
  <c r="GI375" s="1"/>
  <c r="GI383" s="1"/>
  <c r="GI391" s="1"/>
  <c r="GI399" s="1"/>
  <c r="GI407" s="1"/>
  <c r="GI415" s="1"/>
  <c r="GI423" s="1"/>
  <c r="GI431" s="1"/>
  <c r="GI439" s="1"/>
  <c r="GI447" s="1"/>
  <c r="GI455" s="1"/>
  <c r="GI463" s="1"/>
  <c r="GI471" s="1"/>
  <c r="GI479" s="1"/>
  <c r="GI487" s="1"/>
  <c r="GI495" s="1"/>
  <c r="GI503" s="1"/>
  <c r="GI511" s="1"/>
  <c r="GI519" s="1"/>
  <c r="GI527" s="1"/>
  <c r="GI535" s="1"/>
  <c r="GI543" s="1"/>
  <c r="GI551" s="1"/>
  <c r="GI559" s="1"/>
  <c r="GI567" s="1"/>
  <c r="GI575" s="1"/>
  <c r="GI583" s="1"/>
  <c r="GI591" s="1"/>
  <c r="GI599" s="1"/>
  <c r="GI607" s="1"/>
  <c r="FQ87"/>
  <c r="FP87"/>
  <c r="FO87"/>
  <c r="FN87"/>
  <c r="FM87"/>
  <c r="FL87"/>
  <c r="FK87"/>
  <c r="FJ87"/>
  <c r="FI87"/>
  <c r="FH87"/>
  <c r="FG87"/>
  <c r="FF87"/>
  <c r="FE87"/>
  <c r="FD87"/>
  <c r="FC87"/>
  <c r="FB87"/>
  <c r="FA87"/>
  <c r="EZ87"/>
  <c r="EY87"/>
  <c r="EX87"/>
  <c r="EW87"/>
  <c r="EV87"/>
  <c r="EU87"/>
  <c r="ET87"/>
  <c r="ES87"/>
  <c r="ER87"/>
  <c r="EQ87"/>
  <c r="EP87"/>
  <c r="EO87"/>
  <c r="EN87"/>
  <c r="EM87"/>
  <c r="EL87"/>
  <c r="EK87"/>
  <c r="EJ87"/>
  <c r="EI87"/>
  <c r="EH87"/>
  <c r="EG87"/>
  <c r="EF87"/>
  <c r="EE87"/>
  <c r="ED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D87"/>
  <c r="DC87"/>
  <c r="DB87"/>
  <c r="DA87"/>
  <c r="CZ87"/>
  <c r="CY87"/>
  <c r="CX87"/>
  <c r="CW87"/>
  <c r="CV87"/>
  <c r="CU87"/>
  <c r="CT87"/>
  <c r="CS87"/>
  <c r="CR87"/>
  <c r="CQ87"/>
  <c r="CP87"/>
  <c r="CO87"/>
  <c r="CN87"/>
  <c r="CM87"/>
  <c r="CL87"/>
  <c r="CK87"/>
  <c r="CJ87"/>
  <c r="CI87"/>
  <c r="CH87"/>
  <c r="CG87"/>
  <c r="CF87"/>
  <c r="CE87"/>
  <c r="CD87"/>
  <c r="CC87"/>
  <c r="CB87"/>
  <c r="CA87"/>
  <c r="BZ87"/>
  <c r="BY87"/>
  <c r="BX87"/>
  <c r="BW87"/>
  <c r="BV87"/>
  <c r="BU87"/>
  <c r="BT87"/>
  <c r="BS87"/>
  <c r="BR87"/>
  <c r="BQ87"/>
  <c r="BP87"/>
  <c r="BO87"/>
  <c r="BN87"/>
  <c r="BM87"/>
  <c r="BL87"/>
  <c r="BK87"/>
  <c r="BJ87"/>
  <c r="BI87"/>
  <c r="BH87"/>
  <c r="BG87"/>
  <c r="BF87"/>
  <c r="BE87"/>
  <c r="BD87"/>
  <c r="BC87"/>
  <c r="BB87"/>
  <c r="BA87"/>
  <c r="AZ87"/>
  <c r="AY87"/>
  <c r="AX87"/>
  <c r="AW87"/>
  <c r="AV87"/>
  <c r="AU87"/>
  <c r="AT87"/>
  <c r="AS87"/>
  <c r="AR87"/>
  <c r="AQ87"/>
  <c r="AP87"/>
  <c r="AO87"/>
  <c r="AN87"/>
  <c r="AM87"/>
  <c r="AL87"/>
  <c r="AK87"/>
  <c r="AJ87"/>
  <c r="AI87"/>
  <c r="AH87"/>
  <c r="AG87"/>
  <c r="AF87"/>
  <c r="AE87"/>
  <c r="AD87"/>
  <c r="AC87"/>
  <c r="AB87"/>
  <c r="AA87"/>
  <c r="Z87"/>
  <c r="Y87"/>
  <c r="X87"/>
  <c r="W87"/>
  <c r="V87"/>
  <c r="U87"/>
  <c r="K87"/>
  <c r="J87"/>
  <c r="I87"/>
  <c r="H87"/>
  <c r="G87"/>
  <c r="F87"/>
  <c r="E87"/>
  <c r="D87"/>
  <c r="C87"/>
  <c r="FQ79"/>
  <c r="FP79"/>
  <c r="FO79"/>
  <c r="FN79"/>
  <c r="FM79"/>
  <c r="FL79"/>
  <c r="FK79"/>
  <c r="FJ79"/>
  <c r="FI79"/>
  <c r="FH79"/>
  <c r="FG79"/>
  <c r="FF79"/>
  <c r="FE79"/>
  <c r="FD79"/>
  <c r="FC79"/>
  <c r="FB79"/>
  <c r="FA79"/>
  <c r="EZ79"/>
  <c r="EY79"/>
  <c r="EX79"/>
  <c r="EW79"/>
  <c r="EV79"/>
  <c r="EU79"/>
  <c r="ET79"/>
  <c r="ES79"/>
  <c r="ER79"/>
  <c r="EQ79"/>
  <c r="EP79"/>
  <c r="EO79"/>
  <c r="EN79"/>
  <c r="EM79"/>
  <c r="EL79"/>
  <c r="EK79"/>
  <c r="EJ79"/>
  <c r="EI79"/>
  <c r="EH79"/>
  <c r="EG79"/>
  <c r="EF79"/>
  <c r="EE79"/>
  <c r="ED79"/>
  <c r="EC79"/>
  <c r="EB79"/>
  <c r="EA79"/>
  <c r="DZ79"/>
  <c r="DY79"/>
  <c r="DX79"/>
  <c r="DW79"/>
  <c r="DV79"/>
  <c r="DU79"/>
  <c r="DT79"/>
  <c r="DS79"/>
  <c r="DR79"/>
  <c r="DQ79"/>
  <c r="DP79"/>
  <c r="DO79"/>
  <c r="DN79"/>
  <c r="DM79"/>
  <c r="DL79"/>
  <c r="DK79"/>
  <c r="DJ79"/>
  <c r="DI79"/>
  <c r="DH79"/>
  <c r="DG79"/>
  <c r="DF79"/>
  <c r="DE79"/>
  <c r="DD79"/>
  <c r="DC79"/>
  <c r="DB79"/>
  <c r="DA79"/>
  <c r="CZ79"/>
  <c r="CY79"/>
  <c r="CX79"/>
  <c r="CW79"/>
  <c r="CV79"/>
  <c r="CU79"/>
  <c r="CT79"/>
  <c r="CS79"/>
  <c r="CR79"/>
  <c r="CQ79"/>
  <c r="CP79"/>
  <c r="CO79"/>
  <c r="CN79"/>
  <c r="CM79"/>
  <c r="CL79"/>
  <c r="CK79"/>
  <c r="CJ79"/>
  <c r="CI79"/>
  <c r="CH79"/>
  <c r="CG79"/>
  <c r="CF79"/>
  <c r="CE79"/>
  <c r="CD79"/>
  <c r="CC79"/>
  <c r="CB79"/>
  <c r="CA79"/>
  <c r="BZ79"/>
  <c r="BY79"/>
  <c r="BX79"/>
  <c r="BW79"/>
  <c r="BV79"/>
  <c r="BU79"/>
  <c r="BT79"/>
  <c r="BS79"/>
  <c r="BR79"/>
  <c r="BQ79"/>
  <c r="BP79"/>
  <c r="BO79"/>
  <c r="BN79"/>
  <c r="BM79"/>
  <c r="BL79"/>
  <c r="BK79"/>
  <c r="BJ79"/>
  <c r="BI79"/>
  <c r="BH79"/>
  <c r="BG79"/>
  <c r="BF79"/>
  <c r="BE79"/>
  <c r="BD79"/>
  <c r="BC79"/>
  <c r="BB79"/>
  <c r="BA79"/>
  <c r="AZ79"/>
  <c r="AY79"/>
  <c r="AX79"/>
  <c r="AW79"/>
  <c r="AV79"/>
  <c r="AU79"/>
  <c r="AT79"/>
  <c r="AS79"/>
  <c r="AR79"/>
  <c r="AQ79"/>
  <c r="AP79"/>
  <c r="AO79"/>
  <c r="AN79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K79"/>
  <c r="J79"/>
  <c r="I79"/>
  <c r="H79"/>
  <c r="G79"/>
  <c r="F79"/>
  <c r="E79"/>
  <c r="D79"/>
  <c r="C79"/>
  <c r="FQ71"/>
  <c r="FP71"/>
  <c r="FO71"/>
  <c r="FN71"/>
  <c r="FM71"/>
  <c r="FL71"/>
  <c r="FK71"/>
  <c r="FJ71"/>
  <c r="FI71"/>
  <c r="FH71"/>
  <c r="FG71"/>
  <c r="FF71"/>
  <c r="FE71"/>
  <c r="FD71"/>
  <c r="FC71"/>
  <c r="FB71"/>
  <c r="FA71"/>
  <c r="EZ71"/>
  <c r="EY71"/>
  <c r="EX71"/>
  <c r="EW71"/>
  <c r="EV71"/>
  <c r="EU71"/>
  <c r="ET71"/>
  <c r="ES71"/>
  <c r="ER71"/>
  <c r="EQ71"/>
  <c r="EP71"/>
  <c r="EO71"/>
  <c r="EN71"/>
  <c r="EM71"/>
  <c r="EL71"/>
  <c r="EK71"/>
  <c r="EJ71"/>
  <c r="EI71"/>
  <c r="EH71"/>
  <c r="EG71"/>
  <c r="EF71"/>
  <c r="EE71"/>
  <c r="ED71"/>
  <c r="EC71"/>
  <c r="EB71"/>
  <c r="EA71"/>
  <c r="DZ71"/>
  <c r="DY71"/>
  <c r="DX71"/>
  <c r="DW71"/>
  <c r="DV71"/>
  <c r="DU71"/>
  <c r="DT71"/>
  <c r="DS71"/>
  <c r="DR71"/>
  <c r="DQ71"/>
  <c r="DP71"/>
  <c r="DO71"/>
  <c r="DN71"/>
  <c r="DM71"/>
  <c r="DL71"/>
  <c r="DK71"/>
  <c r="DJ71"/>
  <c r="DI71"/>
  <c r="DH71"/>
  <c r="DG71"/>
  <c r="DF71"/>
  <c r="DE71"/>
  <c r="DD71"/>
  <c r="DC71"/>
  <c r="DB71"/>
  <c r="DA71"/>
  <c r="CZ71"/>
  <c r="CY71"/>
  <c r="CX71"/>
  <c r="CW71"/>
  <c r="CV71"/>
  <c r="CU71"/>
  <c r="CT71"/>
  <c r="CS71"/>
  <c r="CR71"/>
  <c r="CQ71"/>
  <c r="CP71"/>
  <c r="CO71"/>
  <c r="CN71"/>
  <c r="CM71"/>
  <c r="CL71"/>
  <c r="CK71"/>
  <c r="CJ71"/>
  <c r="CI71"/>
  <c r="CH71"/>
  <c r="CG71"/>
  <c r="CF71"/>
  <c r="CE71"/>
  <c r="CD71"/>
  <c r="CC71"/>
  <c r="CB71"/>
  <c r="CA71"/>
  <c r="BZ71"/>
  <c r="BY71"/>
  <c r="BX71"/>
  <c r="BW71"/>
  <c r="BV71"/>
  <c r="BU71"/>
  <c r="BT71"/>
  <c r="BS71"/>
  <c r="BR71"/>
  <c r="BQ71"/>
  <c r="BP71"/>
  <c r="BO71"/>
  <c r="BN71"/>
  <c r="BM71"/>
  <c r="BL71"/>
  <c r="BK71"/>
  <c r="BJ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K71"/>
  <c r="J71"/>
  <c r="I71"/>
  <c r="H71"/>
  <c r="G71"/>
  <c r="F71"/>
  <c r="E71"/>
  <c r="D71"/>
  <c r="C71"/>
  <c r="FQ63"/>
  <c r="FP63"/>
  <c r="FO63"/>
  <c r="FN63"/>
  <c r="FM63"/>
  <c r="FL63"/>
  <c r="FK63"/>
  <c r="FJ63"/>
  <c r="FI63"/>
  <c r="FH63"/>
  <c r="FG63"/>
  <c r="FF63"/>
  <c r="FE63"/>
  <c r="FD63"/>
  <c r="FC63"/>
  <c r="FB63"/>
  <c r="FA63"/>
  <c r="EZ63"/>
  <c r="EY63"/>
  <c r="EX63"/>
  <c r="EW63"/>
  <c r="EV63"/>
  <c r="EU63"/>
  <c r="ET63"/>
  <c r="ES63"/>
  <c r="ER63"/>
  <c r="EQ63"/>
  <c r="EP63"/>
  <c r="EO63"/>
  <c r="EN63"/>
  <c r="EM63"/>
  <c r="EL63"/>
  <c r="EK63"/>
  <c r="EJ63"/>
  <c r="EI63"/>
  <c r="EH63"/>
  <c r="EG63"/>
  <c r="EF63"/>
  <c r="EE63"/>
  <c r="ED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D63"/>
  <c r="DC63"/>
  <c r="DB63"/>
  <c r="DA63"/>
  <c r="CZ63"/>
  <c r="CY63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CA63"/>
  <c r="BZ63"/>
  <c r="BY63"/>
  <c r="BX63"/>
  <c r="BW63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K63"/>
  <c r="J63"/>
  <c r="I63"/>
  <c r="H63"/>
  <c r="G63"/>
  <c r="F63"/>
  <c r="E63"/>
  <c r="D63"/>
  <c r="C63"/>
  <c r="FQ55"/>
  <c r="FP55"/>
  <c r="FO55"/>
  <c r="FN55"/>
  <c r="FM55"/>
  <c r="FL55"/>
  <c r="FK55"/>
  <c r="FJ55"/>
  <c r="FI55"/>
  <c r="FH55"/>
  <c r="FG55"/>
  <c r="FF55"/>
  <c r="FE55"/>
  <c r="FD55"/>
  <c r="FC55"/>
  <c r="FB55"/>
  <c r="FA55"/>
  <c r="EZ55"/>
  <c r="EY55"/>
  <c r="EX55"/>
  <c r="EW55"/>
  <c r="EV55"/>
  <c r="EU55"/>
  <c r="ET55"/>
  <c r="ES55"/>
  <c r="ER55"/>
  <c r="EQ55"/>
  <c r="EP55"/>
  <c r="EO55"/>
  <c r="EN55"/>
  <c r="EM55"/>
  <c r="EL55"/>
  <c r="EK55"/>
  <c r="EJ55"/>
  <c r="EI55"/>
  <c r="EH55"/>
  <c r="EG55"/>
  <c r="EF55"/>
  <c r="EE55"/>
  <c r="ED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D55"/>
  <c r="DC55"/>
  <c r="DB55"/>
  <c r="DA55"/>
  <c r="CZ55"/>
  <c r="CY55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D55"/>
  <c r="CC55"/>
  <c r="CB55"/>
  <c r="CA55"/>
  <c r="BZ55"/>
  <c r="BY55"/>
  <c r="BX55"/>
  <c r="BW55"/>
  <c r="BV55"/>
  <c r="BU55"/>
  <c r="BT55"/>
  <c r="BS55"/>
  <c r="BR55"/>
  <c r="BQ55"/>
  <c r="BP55"/>
  <c r="BO55"/>
  <c r="BN55"/>
  <c r="BM55"/>
  <c r="BL55"/>
  <c r="BK55"/>
  <c r="BJ55"/>
  <c r="BI55"/>
  <c r="BH55"/>
  <c r="BG55"/>
  <c r="BF55"/>
  <c r="BE55"/>
  <c r="BD55"/>
  <c r="BC55"/>
  <c r="BB55"/>
  <c r="BA55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K55"/>
  <c r="J55"/>
  <c r="I55"/>
  <c r="H55"/>
  <c r="G55"/>
  <c r="F55"/>
  <c r="E55"/>
  <c r="D55"/>
  <c r="C55"/>
  <c r="B57" i="2"/>
  <c r="B56"/>
  <c r="B55"/>
  <c r="B54"/>
  <c r="B53"/>
  <c r="B52"/>
  <c r="B51"/>
  <c r="B50"/>
  <c r="B49"/>
  <c r="B48"/>
  <c r="B47"/>
  <c r="B46"/>
  <c r="B45"/>
  <c r="B44"/>
  <c r="B43"/>
  <c r="B42"/>
  <c r="B41"/>
  <c r="B40"/>
  <c r="B32"/>
  <c r="B26" i="7"/>
  <c r="B27"/>
  <c r="B16"/>
  <c r="B17"/>
  <c r="B18"/>
  <c r="B19"/>
  <c r="B20"/>
  <c r="B21"/>
  <c r="B22"/>
  <c r="B23"/>
  <c r="B24"/>
  <c r="B25"/>
  <c r="B13"/>
  <c r="B14"/>
  <c r="B15"/>
  <c r="B12"/>
  <c r="B11"/>
  <c r="B10"/>
  <c r="B1"/>
  <c r="HD175" i="1"/>
  <c r="HC175"/>
  <c r="HB175"/>
  <c r="HD167"/>
  <c r="HC167"/>
  <c r="HB167"/>
  <c r="HD159"/>
  <c r="HC159"/>
  <c r="HB159"/>
  <c r="HD151"/>
  <c r="HC151"/>
  <c r="HB151"/>
  <c r="HD143"/>
  <c r="HC143"/>
  <c r="HB143"/>
  <c r="HD135"/>
  <c r="HC135"/>
  <c r="HB135"/>
  <c r="HD127"/>
  <c r="HC127"/>
  <c r="HB127"/>
  <c r="HD119"/>
  <c r="HC119"/>
  <c r="HB119"/>
  <c r="C38" i="2" a="1"/>
  <c r="F38"/>
  <c r="C38" l="1"/>
  <c r="D7" i="1"/>
  <c r="E7"/>
  <c r="F7"/>
  <c r="G7"/>
  <c r="H7"/>
  <c r="I7"/>
  <c r="J7"/>
  <c r="K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EY7"/>
  <c r="EZ7"/>
  <c r="FA7"/>
  <c r="FB7"/>
  <c r="FC7"/>
  <c r="FD7"/>
  <c r="FE7"/>
  <c r="FF7"/>
  <c r="FG7"/>
  <c r="FH7"/>
  <c r="FI7"/>
  <c r="FJ7"/>
  <c r="FK7"/>
  <c r="FL7"/>
  <c r="FM7"/>
  <c r="FN7"/>
  <c r="FO7"/>
  <c r="FP7"/>
  <c r="FQ7"/>
  <c r="C7"/>
  <c r="D47"/>
  <c r="E47"/>
  <c r="F47"/>
  <c r="G47"/>
  <c r="H47"/>
  <c r="I47"/>
  <c r="J47"/>
  <c r="K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C46" i="2" s="1"/>
  <c r="BO47" i="1"/>
  <c r="D46" i="2" s="1"/>
  <c r="BP47" i="1"/>
  <c r="E46" i="2" s="1"/>
  <c r="BQ47" i="1"/>
  <c r="F46" i="2" s="1"/>
  <c r="BR47" i="1"/>
  <c r="G46" i="2" s="1"/>
  <c r="BS47" i="1"/>
  <c r="H46" i="2" s="1"/>
  <c r="BT47" i="1"/>
  <c r="I46" i="2" s="1"/>
  <c r="BU47" i="1"/>
  <c r="J46" i="2" s="1"/>
  <c r="BV47" i="1"/>
  <c r="K46" i="2" s="1"/>
  <c r="BW47" i="1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DJ47"/>
  <c r="DK47"/>
  <c r="DL47"/>
  <c r="DM47"/>
  <c r="DN47"/>
  <c r="DO47"/>
  <c r="DP47"/>
  <c r="C52" i="2" s="1"/>
  <c r="DQ47" i="1"/>
  <c r="D52" i="2" s="1"/>
  <c r="DR47" i="1"/>
  <c r="E52" i="2" s="1"/>
  <c r="DS47" i="1"/>
  <c r="F52" i="2" s="1"/>
  <c r="DT47" i="1"/>
  <c r="G52" i="2" s="1"/>
  <c r="DU47" i="1"/>
  <c r="H52" i="2" s="1"/>
  <c r="DV47" i="1"/>
  <c r="I52" i="2" s="1"/>
  <c r="DW47" i="1"/>
  <c r="J52" i="2" s="1"/>
  <c r="DX47" i="1"/>
  <c r="K52" i="2" s="1"/>
  <c r="DY47" i="1"/>
  <c r="DZ47"/>
  <c r="EA47"/>
  <c r="EB47"/>
  <c r="EC47"/>
  <c r="ED47"/>
  <c r="EE47"/>
  <c r="EF47"/>
  <c r="EG47"/>
  <c r="EH47"/>
  <c r="EI47"/>
  <c r="EJ47"/>
  <c r="EK47"/>
  <c r="EL47"/>
  <c r="EM47"/>
  <c r="EN47"/>
  <c r="EO47"/>
  <c r="EP47"/>
  <c r="EQ47"/>
  <c r="ER47"/>
  <c r="ES47"/>
  <c r="ET47"/>
  <c r="EU47"/>
  <c r="EV47"/>
  <c r="EW47"/>
  <c r="EX47"/>
  <c r="EY47"/>
  <c r="EZ47"/>
  <c r="FA47"/>
  <c r="FB47"/>
  <c r="FC47"/>
  <c r="FD47"/>
  <c r="FE47"/>
  <c r="FF47"/>
  <c r="FG47"/>
  <c r="FH47"/>
  <c r="FI47"/>
  <c r="FJ47"/>
  <c r="FK47"/>
  <c r="FL47"/>
  <c r="FM47"/>
  <c r="FN47"/>
  <c r="FO47"/>
  <c r="FP47"/>
  <c r="FQ47"/>
  <c r="C47"/>
  <c r="B19" i="2"/>
  <c r="B20"/>
  <c r="B21"/>
  <c r="B22"/>
  <c r="B23"/>
  <c r="B24"/>
  <c r="B25"/>
  <c r="B26"/>
  <c r="B14"/>
  <c r="B15"/>
  <c r="B16"/>
  <c r="B17"/>
  <c r="B18"/>
  <c r="B10"/>
  <c r="B11"/>
  <c r="B12"/>
  <c r="B13"/>
  <c r="B9"/>
  <c r="D39" i="1"/>
  <c r="E39"/>
  <c r="F39"/>
  <c r="G39"/>
  <c r="H39"/>
  <c r="I39"/>
  <c r="J39"/>
  <c r="K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DJ39"/>
  <c r="DK39"/>
  <c r="DL39"/>
  <c r="DM39"/>
  <c r="DN39"/>
  <c r="DO39"/>
  <c r="DP39"/>
  <c r="DQ39"/>
  <c r="DR39"/>
  <c r="DS39"/>
  <c r="DT39"/>
  <c r="DU39"/>
  <c r="DV39"/>
  <c r="DW39"/>
  <c r="DX39"/>
  <c r="DY39"/>
  <c r="DZ39"/>
  <c r="EA39"/>
  <c r="EB39"/>
  <c r="EC39"/>
  <c r="ED39"/>
  <c r="EE39"/>
  <c r="EF39"/>
  <c r="EG39"/>
  <c r="EH39"/>
  <c r="EI39"/>
  <c r="EJ39"/>
  <c r="EK39"/>
  <c r="EL39"/>
  <c r="EM39"/>
  <c r="EN39"/>
  <c r="EO39"/>
  <c r="EP39"/>
  <c r="EQ39"/>
  <c r="ER39"/>
  <c r="ES39"/>
  <c r="ET39"/>
  <c r="EU39"/>
  <c r="EV39"/>
  <c r="EW39"/>
  <c r="EX39"/>
  <c r="EY39"/>
  <c r="EZ39"/>
  <c r="FA39"/>
  <c r="FB39"/>
  <c r="FC39"/>
  <c r="FD39"/>
  <c r="FE39"/>
  <c r="FF39"/>
  <c r="FG39"/>
  <c r="FH39"/>
  <c r="FI39"/>
  <c r="FJ39"/>
  <c r="FK39"/>
  <c r="FL39"/>
  <c r="FM39"/>
  <c r="FN39"/>
  <c r="FO39"/>
  <c r="FP39"/>
  <c r="FQ39"/>
  <c r="C39"/>
  <c r="D31"/>
  <c r="E31"/>
  <c r="F31"/>
  <c r="G31"/>
  <c r="H31"/>
  <c r="I31"/>
  <c r="J31"/>
  <c r="K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DJ31"/>
  <c r="DK31"/>
  <c r="DL31"/>
  <c r="DM31"/>
  <c r="DN31"/>
  <c r="DO31"/>
  <c r="DP31"/>
  <c r="DQ31"/>
  <c r="DR31"/>
  <c r="DS31"/>
  <c r="DT31"/>
  <c r="DU31"/>
  <c r="DV31"/>
  <c r="DW31"/>
  <c r="DX31"/>
  <c r="DY31"/>
  <c r="DZ31"/>
  <c r="EA31"/>
  <c r="EB31"/>
  <c r="EC31"/>
  <c r="ED31"/>
  <c r="EE31"/>
  <c r="EF31"/>
  <c r="EG31"/>
  <c r="EH31"/>
  <c r="EI31"/>
  <c r="EJ31"/>
  <c r="EK31"/>
  <c r="EL31"/>
  <c r="EM31"/>
  <c r="EN31"/>
  <c r="EO31"/>
  <c r="EP31"/>
  <c r="EQ31"/>
  <c r="ER31"/>
  <c r="ES31"/>
  <c r="ET31"/>
  <c r="EU31"/>
  <c r="EV31"/>
  <c r="EW31"/>
  <c r="EX31"/>
  <c r="EY31"/>
  <c r="EZ31"/>
  <c r="FA31"/>
  <c r="FB31"/>
  <c r="FC31"/>
  <c r="FD31"/>
  <c r="FE31"/>
  <c r="FF31"/>
  <c r="FG31"/>
  <c r="FH31"/>
  <c r="FI31"/>
  <c r="FJ31"/>
  <c r="FK31"/>
  <c r="FL31"/>
  <c r="FM31"/>
  <c r="FN31"/>
  <c r="FO31"/>
  <c r="FP31"/>
  <c r="FQ31"/>
  <c r="C31"/>
  <c r="D23"/>
  <c r="E23"/>
  <c r="F23"/>
  <c r="G23"/>
  <c r="H23"/>
  <c r="I23"/>
  <c r="J23"/>
  <c r="K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EY23"/>
  <c r="EZ23"/>
  <c r="FA23"/>
  <c r="FB23"/>
  <c r="FC23"/>
  <c r="FD23"/>
  <c r="FE23"/>
  <c r="FF23"/>
  <c r="FG23"/>
  <c r="FH23"/>
  <c r="FI23"/>
  <c r="FJ23"/>
  <c r="FK23"/>
  <c r="FL23"/>
  <c r="FM23"/>
  <c r="FN23"/>
  <c r="FO23"/>
  <c r="FP23"/>
  <c r="FQ23"/>
  <c r="W15"/>
  <c r="E10" i="2" s="1"/>
  <c r="E41" s="1"/>
  <c r="X15" i="1"/>
  <c r="Y15"/>
  <c r="G10" i="2" s="1"/>
  <c r="G41" s="1"/>
  <c r="Z15" i="1"/>
  <c r="AA15"/>
  <c r="I10" i="2" s="1"/>
  <c r="I41" s="1"/>
  <c r="AB15" i="1"/>
  <c r="AC15"/>
  <c r="K10" i="2" s="1"/>
  <c r="K41" s="1"/>
  <c r="AD15" i="1"/>
  <c r="AE15"/>
  <c r="D11" i="2" s="1"/>
  <c r="D42" s="1"/>
  <c r="AF15" i="1"/>
  <c r="AG15"/>
  <c r="F11" i="2" s="1"/>
  <c r="F42" s="1"/>
  <c r="AH15" i="1"/>
  <c r="AI15"/>
  <c r="H11" i="2" s="1"/>
  <c r="H42" s="1"/>
  <c r="AJ15" i="1"/>
  <c r="AK15"/>
  <c r="J11" i="2" s="1"/>
  <c r="J42" s="1"/>
  <c r="AL15" i="1"/>
  <c r="AM15"/>
  <c r="C12" i="2" s="1"/>
  <c r="C43" s="1"/>
  <c r="AN15" i="1"/>
  <c r="AO15"/>
  <c r="E12" i="2" s="1"/>
  <c r="E43" s="1"/>
  <c r="AP15" i="1"/>
  <c r="F12" i="2" s="1"/>
  <c r="F43" s="1"/>
  <c r="AQ15" i="1"/>
  <c r="G12" i="2" s="1"/>
  <c r="G43" s="1"/>
  <c r="AR15" i="1"/>
  <c r="H12" i="2" s="1"/>
  <c r="H43" s="1"/>
  <c r="AS15" i="1"/>
  <c r="I12" i="2" s="1"/>
  <c r="I43" s="1"/>
  <c r="AT15" i="1"/>
  <c r="J12" i="2" s="1"/>
  <c r="J43" s="1"/>
  <c r="AU15" i="1"/>
  <c r="K12" i="2" s="1"/>
  <c r="K43" s="1"/>
  <c r="AV15" i="1"/>
  <c r="C13" i="2" s="1"/>
  <c r="C44" s="1"/>
  <c r="AW15" i="1"/>
  <c r="D13" i="2" s="1"/>
  <c r="D44" s="1"/>
  <c r="AX15" i="1"/>
  <c r="E13" i="2" s="1"/>
  <c r="E44" s="1"/>
  <c r="AY15" i="1"/>
  <c r="F13" i="2" s="1"/>
  <c r="F44" s="1"/>
  <c r="AZ15" i="1"/>
  <c r="G13" i="2" s="1"/>
  <c r="G44" s="1"/>
  <c r="BA15" i="1"/>
  <c r="H13" i="2" s="1"/>
  <c r="H44" s="1"/>
  <c r="BB15" i="1"/>
  <c r="I13" i="2" s="1"/>
  <c r="I44" s="1"/>
  <c r="BC15" i="1"/>
  <c r="J13" i="2" s="1"/>
  <c r="J44" s="1"/>
  <c r="BD15" i="1"/>
  <c r="K13" i="2" s="1"/>
  <c r="K44" s="1"/>
  <c r="BE15" i="1"/>
  <c r="C14" i="2" s="1"/>
  <c r="C45" s="1"/>
  <c r="BF15" i="1"/>
  <c r="D14" i="2" s="1"/>
  <c r="D45" s="1"/>
  <c r="BG15" i="1"/>
  <c r="E14" i="2" s="1"/>
  <c r="E45" s="1"/>
  <c r="BH15" i="1"/>
  <c r="F14" i="2" s="1"/>
  <c r="F45" s="1"/>
  <c r="BI15" i="1"/>
  <c r="G14" i="2" s="1"/>
  <c r="G45" s="1"/>
  <c r="BJ15" i="1"/>
  <c r="H14" i="2" s="1"/>
  <c r="H45" s="1"/>
  <c r="BK15" i="1"/>
  <c r="I14" i="2" s="1"/>
  <c r="I45" s="1"/>
  <c r="BL15" i="1"/>
  <c r="J14" i="2" s="1"/>
  <c r="J45" s="1"/>
  <c r="BM15" i="1"/>
  <c r="K14" i="2" s="1"/>
  <c r="K45" s="1"/>
  <c r="BN15" i="1"/>
  <c r="C15" i="2" s="1"/>
  <c r="BO15" i="1"/>
  <c r="D15" i="2" s="1"/>
  <c r="BP15" i="1"/>
  <c r="E15" i="2" s="1"/>
  <c r="BQ15" i="1"/>
  <c r="F15" i="2" s="1"/>
  <c r="BR15" i="1"/>
  <c r="G15" i="2" s="1"/>
  <c r="BS15" i="1"/>
  <c r="H15" i="2" s="1"/>
  <c r="BT15" i="1"/>
  <c r="I15" i="2" s="1"/>
  <c r="BU15" i="1"/>
  <c r="J15" i="2" s="1"/>
  <c r="BV15" i="1"/>
  <c r="K15" i="2" s="1"/>
  <c r="BW15" i="1"/>
  <c r="C16" i="2" s="1"/>
  <c r="C47" s="1"/>
  <c r="BX15" i="1"/>
  <c r="D16" i="2" s="1"/>
  <c r="D47" s="1"/>
  <c r="BY15" i="1"/>
  <c r="E16" i="2" s="1"/>
  <c r="E47" s="1"/>
  <c r="BZ15" i="1"/>
  <c r="F16" i="2" s="1"/>
  <c r="F47" s="1"/>
  <c r="CA15" i="1"/>
  <c r="G16" i="2" s="1"/>
  <c r="G47" s="1"/>
  <c r="CB15" i="1"/>
  <c r="H16" i="2" s="1"/>
  <c r="H47" s="1"/>
  <c r="CC15" i="1"/>
  <c r="I16" i="2" s="1"/>
  <c r="I47" s="1"/>
  <c r="CD15" i="1"/>
  <c r="J16" i="2" s="1"/>
  <c r="J47" s="1"/>
  <c r="CE15" i="1"/>
  <c r="K16" i="2" s="1"/>
  <c r="K47" s="1"/>
  <c r="CF15" i="1"/>
  <c r="C17" i="2" s="1"/>
  <c r="C48" s="1"/>
  <c r="CG15" i="1"/>
  <c r="D17" i="2" s="1"/>
  <c r="D48" s="1"/>
  <c r="CH15" i="1"/>
  <c r="E17" i="2" s="1"/>
  <c r="E48" s="1"/>
  <c r="CI15" i="1"/>
  <c r="F17" i="2" s="1"/>
  <c r="F48" s="1"/>
  <c r="CJ15" i="1"/>
  <c r="G17" i="2" s="1"/>
  <c r="G48" s="1"/>
  <c r="CK15" i="1"/>
  <c r="H17" i="2" s="1"/>
  <c r="H48" s="1"/>
  <c r="CL15" i="1"/>
  <c r="I17" i="2" s="1"/>
  <c r="I48" s="1"/>
  <c r="CM15" i="1"/>
  <c r="J17" i="2" s="1"/>
  <c r="J48" s="1"/>
  <c r="CN15" i="1"/>
  <c r="K17" i="2" s="1"/>
  <c r="K48" s="1"/>
  <c r="CO15" i="1"/>
  <c r="C18" i="2" s="1"/>
  <c r="C49" s="1"/>
  <c r="CP15" i="1"/>
  <c r="D18" i="2" s="1"/>
  <c r="D49" s="1"/>
  <c r="CQ15" i="1"/>
  <c r="E18" i="2" s="1"/>
  <c r="E49" s="1"/>
  <c r="CR15" i="1"/>
  <c r="F18" i="2" s="1"/>
  <c r="F49" s="1"/>
  <c r="CS15" i="1"/>
  <c r="G18" i="2" s="1"/>
  <c r="G49" s="1"/>
  <c r="CT15" i="1"/>
  <c r="H18" i="2" s="1"/>
  <c r="H49" s="1"/>
  <c r="CU15" i="1"/>
  <c r="I18" i="2" s="1"/>
  <c r="I49" s="1"/>
  <c r="CV15" i="1"/>
  <c r="J18" i="2" s="1"/>
  <c r="J49" s="1"/>
  <c r="CW15" i="1"/>
  <c r="K18" i="2" s="1"/>
  <c r="K49" s="1"/>
  <c r="CX15" i="1"/>
  <c r="C19" i="2" s="1"/>
  <c r="C50" s="1"/>
  <c r="CY15" i="1"/>
  <c r="D19" i="2" s="1"/>
  <c r="D50" s="1"/>
  <c r="CZ15" i="1"/>
  <c r="E19" i="2" s="1"/>
  <c r="E50" s="1"/>
  <c r="DA15" i="1"/>
  <c r="F19" i="2" s="1"/>
  <c r="F50" s="1"/>
  <c r="DB15" i="1"/>
  <c r="G19" i="2" s="1"/>
  <c r="G50" s="1"/>
  <c r="DC15" i="1"/>
  <c r="H19" i="2" s="1"/>
  <c r="H50" s="1"/>
  <c r="DD15" i="1"/>
  <c r="I19" i="2" s="1"/>
  <c r="I50" s="1"/>
  <c r="DE15" i="1"/>
  <c r="J19" i="2" s="1"/>
  <c r="J50" s="1"/>
  <c r="DF15" i="1"/>
  <c r="K19" i="2" s="1"/>
  <c r="K50" s="1"/>
  <c r="DG15" i="1"/>
  <c r="C20" i="2" s="1"/>
  <c r="C51" s="1"/>
  <c r="DH15" i="1"/>
  <c r="D20" i="2" s="1"/>
  <c r="D51" s="1"/>
  <c r="DI15" i="1"/>
  <c r="E20" i="2" s="1"/>
  <c r="E51" s="1"/>
  <c r="DJ15" i="1"/>
  <c r="F20" i="2" s="1"/>
  <c r="F51" s="1"/>
  <c r="DK15" i="1"/>
  <c r="G20" i="2" s="1"/>
  <c r="G51" s="1"/>
  <c r="DL15" i="1"/>
  <c r="H20" i="2" s="1"/>
  <c r="H51" s="1"/>
  <c r="DM15" i="1"/>
  <c r="I20" i="2" s="1"/>
  <c r="I51" s="1"/>
  <c r="DN15" i="1"/>
  <c r="J20" i="2" s="1"/>
  <c r="J51" s="1"/>
  <c r="DO15" i="1"/>
  <c r="K20" i="2" s="1"/>
  <c r="K51" s="1"/>
  <c r="DP15" i="1"/>
  <c r="C21" i="2" s="1"/>
  <c r="DQ15" i="1"/>
  <c r="D21" i="2" s="1"/>
  <c r="DR15" i="1"/>
  <c r="E21" i="2" s="1"/>
  <c r="DS15" i="1"/>
  <c r="F21" i="2" s="1"/>
  <c r="DT15" i="1"/>
  <c r="G21" i="2" s="1"/>
  <c r="DU15" i="1"/>
  <c r="H21" i="2" s="1"/>
  <c r="DV15" i="1"/>
  <c r="I21" i="2" s="1"/>
  <c r="DW15" i="1"/>
  <c r="J21" i="2" s="1"/>
  <c r="DX15" i="1"/>
  <c r="K21" i="2" s="1"/>
  <c r="DY15" i="1"/>
  <c r="C22" i="2" s="1"/>
  <c r="C53" s="1"/>
  <c r="DZ15" i="1"/>
  <c r="EA15"/>
  <c r="E22" i="2" s="1"/>
  <c r="E53" s="1"/>
  <c r="EB15" i="1"/>
  <c r="F22" i="2" s="1"/>
  <c r="F53" s="1"/>
  <c r="EC15" i="1"/>
  <c r="ED15"/>
  <c r="EE15"/>
  <c r="EF15"/>
  <c r="EG15"/>
  <c r="EH15"/>
  <c r="C23" i="2" s="1"/>
  <c r="C54" s="1"/>
  <c r="EI15" i="1"/>
  <c r="D23" i="2" s="1"/>
  <c r="D54" s="1"/>
  <c r="EJ15" i="1"/>
  <c r="E23" i="2" s="1"/>
  <c r="E54" s="1"/>
  <c r="EK15" i="1"/>
  <c r="F23" i="2" s="1"/>
  <c r="F54" s="1"/>
  <c r="EL15" i="1"/>
  <c r="G23" i="2" s="1"/>
  <c r="G54" s="1"/>
  <c r="EM15" i="1"/>
  <c r="H23" i="2" s="1"/>
  <c r="H54" s="1"/>
  <c r="EN15" i="1"/>
  <c r="I23" i="2" s="1"/>
  <c r="I54" s="1"/>
  <c r="EO15" i="1"/>
  <c r="J23" i="2" s="1"/>
  <c r="J54" s="1"/>
  <c r="EP15" i="1"/>
  <c r="K23" i="2" s="1"/>
  <c r="K54" s="1"/>
  <c r="EQ15" i="1"/>
  <c r="C24" i="2" s="1"/>
  <c r="C55" s="1"/>
  <c r="ER15" i="1"/>
  <c r="D24" i="2" s="1"/>
  <c r="D55" s="1"/>
  <c r="ES15" i="1"/>
  <c r="E24" i="2" s="1"/>
  <c r="E55" s="1"/>
  <c r="ET15" i="1"/>
  <c r="F24" i="2" s="1"/>
  <c r="F55" s="1"/>
  <c r="EU15" i="1"/>
  <c r="G24" i="2" s="1"/>
  <c r="G55" s="1"/>
  <c r="EV15" i="1"/>
  <c r="H24" i="2" s="1"/>
  <c r="H55" s="1"/>
  <c r="EW15" i="1"/>
  <c r="I24" i="2" s="1"/>
  <c r="I55" s="1"/>
  <c r="EX15" i="1"/>
  <c r="J24" i="2" s="1"/>
  <c r="J55" s="1"/>
  <c r="EY15" i="1"/>
  <c r="K24" i="2" s="1"/>
  <c r="K55" s="1"/>
  <c r="EZ15" i="1"/>
  <c r="C25" i="2" s="1"/>
  <c r="C56" s="1"/>
  <c r="FA15" i="1"/>
  <c r="D25" i="2" s="1"/>
  <c r="D56" s="1"/>
  <c r="FB15" i="1"/>
  <c r="E25" i="2" s="1"/>
  <c r="E56" s="1"/>
  <c r="FC15" i="1"/>
  <c r="F25" i="2" s="1"/>
  <c r="F56" s="1"/>
  <c r="FD15" i="1"/>
  <c r="G25" i="2" s="1"/>
  <c r="G56" s="1"/>
  <c r="FE15" i="1"/>
  <c r="H25" i="2" s="1"/>
  <c r="H56" s="1"/>
  <c r="FF15" i="1"/>
  <c r="I25" i="2" s="1"/>
  <c r="I56" s="1"/>
  <c r="FG15" i="1"/>
  <c r="J25" i="2" s="1"/>
  <c r="J56" s="1"/>
  <c r="FH15" i="1"/>
  <c r="K25" i="2" s="1"/>
  <c r="K56" s="1"/>
  <c r="FI15" i="1"/>
  <c r="C26" i="2" s="1"/>
  <c r="C57" s="1"/>
  <c r="FJ15" i="1"/>
  <c r="D26" i="2" s="1"/>
  <c r="D57" s="1"/>
  <c r="FK15" i="1"/>
  <c r="E26" i="2" s="1"/>
  <c r="E57" s="1"/>
  <c r="FL15" i="1"/>
  <c r="F26" i="2" s="1"/>
  <c r="F57" s="1"/>
  <c r="FM15" i="1"/>
  <c r="G26" i="2" s="1"/>
  <c r="G57" s="1"/>
  <c r="FN15" i="1"/>
  <c r="H26" i="2" s="1"/>
  <c r="H57" s="1"/>
  <c r="FO15" i="1"/>
  <c r="I26" i="2" s="1"/>
  <c r="I57" s="1"/>
  <c r="FP15" i="1"/>
  <c r="J26" i="2" s="1"/>
  <c r="J57" s="1"/>
  <c r="FQ15" i="1"/>
  <c r="K26" i="2" s="1"/>
  <c r="K57" s="1"/>
  <c r="D15" i="1"/>
  <c r="D9" i="2" s="1"/>
  <c r="D40" s="1"/>
  <c r="E15" i="1"/>
  <c r="F15"/>
  <c r="F9" i="2" s="1"/>
  <c r="F40" s="1"/>
  <c r="G15" i="1"/>
  <c r="G9" i="2" s="1"/>
  <c r="G40" s="1"/>
  <c r="H15" i="1"/>
  <c r="H9" i="2" s="1"/>
  <c r="H40" s="1"/>
  <c r="I15" i="1"/>
  <c r="J15"/>
  <c r="J9" i="2" s="1"/>
  <c r="J40" s="1"/>
  <c r="K15" i="1"/>
  <c r="K9" i="2" s="1"/>
  <c r="K40" s="1"/>
  <c r="U15" i="1"/>
  <c r="C10" i="2" s="1"/>
  <c r="C41" s="1"/>
  <c r="V15" i="1"/>
  <c r="D10" i="2" s="1"/>
  <c r="D41" s="1"/>
  <c r="D12" l="1"/>
  <c r="D43" s="1"/>
  <c r="K11"/>
  <c r="K42" s="1"/>
  <c r="I11"/>
  <c r="I42" s="1"/>
  <c r="G11"/>
  <c r="G42" s="1"/>
  <c r="E11"/>
  <c r="E42" s="1"/>
  <c r="C11"/>
  <c r="C42" s="1"/>
  <c r="J10"/>
  <c r="J41" s="1"/>
  <c r="H10"/>
  <c r="H41" s="1"/>
  <c r="F10"/>
  <c r="F41" s="1"/>
  <c r="HA7" i="1"/>
  <c r="GY7"/>
  <c r="GY15" s="1"/>
  <c r="GY23" s="1"/>
  <c r="GY31" s="1"/>
  <c r="GY39" s="1"/>
  <c r="GY47" s="1"/>
  <c r="GY55" s="1"/>
  <c r="GY63" s="1"/>
  <c r="GY71" s="1"/>
  <c r="GY79" s="1"/>
  <c r="GY87" s="1"/>
  <c r="GY95" s="1"/>
  <c r="GY103" s="1"/>
  <c r="GY111" s="1"/>
  <c r="GW7"/>
  <c r="GU7"/>
  <c r="GU15" s="1"/>
  <c r="GU23" s="1"/>
  <c r="GU31" s="1"/>
  <c r="GU39" s="1"/>
  <c r="GU47" s="1"/>
  <c r="GU55" s="1"/>
  <c r="GU63" s="1"/>
  <c r="GU71" s="1"/>
  <c r="GU79" s="1"/>
  <c r="GU87" s="1"/>
  <c r="GU95" s="1"/>
  <c r="GU103" s="1"/>
  <c r="GU111" s="1"/>
  <c r="GR7"/>
  <c r="GP7"/>
  <c r="GP15" s="1"/>
  <c r="GP23" s="1"/>
  <c r="GP31" s="1"/>
  <c r="GP39" s="1"/>
  <c r="GP47" s="1"/>
  <c r="GP55" s="1"/>
  <c r="GP63" s="1"/>
  <c r="GP71" s="1"/>
  <c r="GP79" s="1"/>
  <c r="GP87" s="1"/>
  <c r="GP95" s="1"/>
  <c r="GP103" s="1"/>
  <c r="GP111" s="1"/>
  <c r="GN7"/>
  <c r="GL7"/>
  <c r="GL15" s="1"/>
  <c r="GL23" s="1"/>
  <c r="GL31" s="1"/>
  <c r="GL39" s="1"/>
  <c r="GL47" s="1"/>
  <c r="GL55" s="1"/>
  <c r="GL63" s="1"/>
  <c r="GL71" s="1"/>
  <c r="GL79" s="1"/>
  <c r="GL87" s="1"/>
  <c r="GL95" s="1"/>
  <c r="GL103" s="1"/>
  <c r="GL111" s="1"/>
  <c r="GH7"/>
  <c r="GF7"/>
  <c r="GF15" s="1"/>
  <c r="GF23" s="1"/>
  <c r="GF31" s="1"/>
  <c r="GF39" s="1"/>
  <c r="GF47" s="1"/>
  <c r="GF55" s="1"/>
  <c r="GF63" s="1"/>
  <c r="GF71" s="1"/>
  <c r="GF79" s="1"/>
  <c r="GF87" s="1"/>
  <c r="GF95" s="1"/>
  <c r="GD7"/>
  <c r="GB7"/>
  <c r="GB15" s="1"/>
  <c r="GZ7"/>
  <c r="GX7"/>
  <c r="GX15" s="1"/>
  <c r="GX23" s="1"/>
  <c r="GX31" s="1"/>
  <c r="GX39" s="1"/>
  <c r="GX47" s="1"/>
  <c r="GX55" s="1"/>
  <c r="GX63" s="1"/>
  <c r="GX71" s="1"/>
  <c r="GX79" s="1"/>
  <c r="GX87" s="1"/>
  <c r="GX95" s="1"/>
  <c r="GX103" s="1"/>
  <c r="GX111" s="1"/>
  <c r="GV7"/>
  <c r="GT7"/>
  <c r="GS4" s="1"/>
  <c r="GQ7"/>
  <c r="GO7"/>
  <c r="GO15" s="1"/>
  <c r="GO23" s="1"/>
  <c r="GO31" s="1"/>
  <c r="GO39" s="1"/>
  <c r="GO47" s="1"/>
  <c r="GO55" s="1"/>
  <c r="GO63" s="1"/>
  <c r="GO71" s="1"/>
  <c r="GO79" s="1"/>
  <c r="GO87" s="1"/>
  <c r="GO95" s="1"/>
  <c r="GO103" s="1"/>
  <c r="GO111" s="1"/>
  <c r="GM7"/>
  <c r="GK7"/>
  <c r="GJ4" s="1"/>
  <c r="GI7"/>
  <c r="GG7"/>
  <c r="GG15" s="1"/>
  <c r="GG23" s="1"/>
  <c r="GG31" s="1"/>
  <c r="GG39" s="1"/>
  <c r="GG47" s="1"/>
  <c r="GG55" s="1"/>
  <c r="GG63" s="1"/>
  <c r="GG71" s="1"/>
  <c r="GG79" s="1"/>
  <c r="GG87" s="1"/>
  <c r="GG95" s="1"/>
  <c r="GE7"/>
  <c r="GC7"/>
  <c r="GC15" s="1"/>
  <c r="GC23" s="1"/>
  <c r="GC31" s="1"/>
  <c r="GC39" s="1"/>
  <c r="GC47" s="1"/>
  <c r="GC55" s="1"/>
  <c r="GC63" s="1"/>
  <c r="GC71" s="1"/>
  <c r="GC79" s="1"/>
  <c r="GC87" s="1"/>
  <c r="GC95" s="1"/>
  <c r="J22" i="2"/>
  <c r="J53" s="1"/>
  <c r="GZ15" i="1"/>
  <c r="GZ23" s="1"/>
  <c r="GZ31" s="1"/>
  <c r="GZ39" s="1"/>
  <c r="GZ47" s="1"/>
  <c r="GZ55" s="1"/>
  <c r="GZ63" s="1"/>
  <c r="GZ71" s="1"/>
  <c r="GZ79" s="1"/>
  <c r="GZ87" s="1"/>
  <c r="GZ95" s="1"/>
  <c r="GZ103" s="1"/>
  <c r="GZ111" s="1"/>
  <c r="H22" i="2"/>
  <c r="H53" s="1"/>
  <c r="D22"/>
  <c r="D53" s="1"/>
  <c r="I9"/>
  <c r="I40" s="1"/>
  <c r="GJ15" i="1"/>
  <c r="GE15"/>
  <c r="GE23" s="1"/>
  <c r="GE31" s="1"/>
  <c r="GE39" s="1"/>
  <c r="GE47" s="1"/>
  <c r="GE55" s="1"/>
  <c r="GE63" s="1"/>
  <c r="GE71" s="1"/>
  <c r="GE79" s="1"/>
  <c r="GE87" s="1"/>
  <c r="GE95" s="1"/>
  <c r="GI15"/>
  <c r="GI23" s="1"/>
  <c r="GI31" s="1"/>
  <c r="GI39" s="1"/>
  <c r="GI47" s="1"/>
  <c r="GI55" s="1"/>
  <c r="GI63" s="1"/>
  <c r="GI71" s="1"/>
  <c r="GI79" s="1"/>
  <c r="GI87" s="1"/>
  <c r="GI95" s="1"/>
  <c r="GM15"/>
  <c r="GM23" s="1"/>
  <c r="GM31" s="1"/>
  <c r="GM39" s="1"/>
  <c r="GM47" s="1"/>
  <c r="GM55" s="1"/>
  <c r="GM63" s="1"/>
  <c r="GM71" s="1"/>
  <c r="GM79" s="1"/>
  <c r="GM87" s="1"/>
  <c r="GM95" s="1"/>
  <c r="GM103" s="1"/>
  <c r="GM111" s="1"/>
  <c r="GQ15"/>
  <c r="GQ23" s="1"/>
  <c r="GQ31" s="1"/>
  <c r="GQ39" s="1"/>
  <c r="GQ47" s="1"/>
  <c r="GQ55" s="1"/>
  <c r="GQ63" s="1"/>
  <c r="GQ71" s="1"/>
  <c r="GQ79" s="1"/>
  <c r="GQ87" s="1"/>
  <c r="GQ95" s="1"/>
  <c r="GQ103" s="1"/>
  <c r="GQ111" s="1"/>
  <c r="GV15"/>
  <c r="GV23" s="1"/>
  <c r="GV31" s="1"/>
  <c r="GV39" s="1"/>
  <c r="GV47" s="1"/>
  <c r="GV55" s="1"/>
  <c r="GV63" s="1"/>
  <c r="GV71" s="1"/>
  <c r="GV79" s="1"/>
  <c r="GV87" s="1"/>
  <c r="GV95" s="1"/>
  <c r="GV103" s="1"/>
  <c r="GV111" s="1"/>
  <c r="K22" i="2"/>
  <c r="K53" s="1"/>
  <c r="HA15" i="1"/>
  <c r="HA23" s="1"/>
  <c r="HA31" s="1"/>
  <c r="HA39" s="1"/>
  <c r="HA47" s="1"/>
  <c r="HA55" s="1"/>
  <c r="HA63" s="1"/>
  <c r="HA71" s="1"/>
  <c r="HA79" s="1"/>
  <c r="HA87" s="1"/>
  <c r="HA95" s="1"/>
  <c r="HA103" s="1"/>
  <c r="HA111" s="1"/>
  <c r="I22" i="2"/>
  <c r="I53" s="1"/>
  <c r="G22"/>
  <c r="G53" s="1"/>
  <c r="GW15" i="1"/>
  <c r="GW23" s="1"/>
  <c r="GW31" s="1"/>
  <c r="GW39" s="1"/>
  <c r="GW47" s="1"/>
  <c r="GW55" s="1"/>
  <c r="GW63" s="1"/>
  <c r="GW71" s="1"/>
  <c r="GW79" s="1"/>
  <c r="GW87" s="1"/>
  <c r="GW95" s="1"/>
  <c r="GW103" s="1"/>
  <c r="GW111" s="1"/>
  <c r="GS15"/>
  <c r="GD15"/>
  <c r="GD23" s="1"/>
  <c r="GD31" s="1"/>
  <c r="GD39" s="1"/>
  <c r="GD47" s="1"/>
  <c r="GD55" s="1"/>
  <c r="GD63" s="1"/>
  <c r="GD71" s="1"/>
  <c r="GD79" s="1"/>
  <c r="GD87" s="1"/>
  <c r="GD95" s="1"/>
  <c r="GH15"/>
  <c r="GH23" s="1"/>
  <c r="GH31" s="1"/>
  <c r="GH39" s="1"/>
  <c r="GH47" s="1"/>
  <c r="GH55" s="1"/>
  <c r="GH63" s="1"/>
  <c r="GH71" s="1"/>
  <c r="GH79" s="1"/>
  <c r="GH87" s="1"/>
  <c r="GH95" s="1"/>
  <c r="GN15"/>
  <c r="GN23" s="1"/>
  <c r="GN31" s="1"/>
  <c r="GN39" s="1"/>
  <c r="GN47" s="1"/>
  <c r="GN55" s="1"/>
  <c r="GN63" s="1"/>
  <c r="GN71" s="1"/>
  <c r="GN79" s="1"/>
  <c r="GN87" s="1"/>
  <c r="GN95" s="1"/>
  <c r="GN103" s="1"/>
  <c r="GN111" s="1"/>
  <c r="GR15"/>
  <c r="GR23" s="1"/>
  <c r="GR31" s="1"/>
  <c r="GR39" s="1"/>
  <c r="GR47" s="1"/>
  <c r="GR55" s="1"/>
  <c r="GR63" s="1"/>
  <c r="GR71" s="1"/>
  <c r="GR79" s="1"/>
  <c r="GR87" s="1"/>
  <c r="GR95" s="1"/>
  <c r="GR103" s="1"/>
  <c r="GR111" s="1"/>
  <c r="E9" i="2"/>
  <c r="E40" s="1"/>
  <c r="C23" i="1"/>
  <c r="B1" i="2"/>
  <c r="C7" a="1"/>
  <c r="GK15" i="1" l="1"/>
  <c r="GT15"/>
  <c r="GT23" s="1"/>
  <c r="GT31" s="1"/>
  <c r="GT39" s="1"/>
  <c r="GT47" s="1"/>
  <c r="HD47" s="1"/>
  <c r="FZ7"/>
  <c r="GS12"/>
  <c r="HB15"/>
  <c r="FZ15"/>
  <c r="HC15"/>
  <c r="GJ12"/>
  <c r="HC7"/>
  <c r="HD7"/>
  <c r="HB7"/>
  <c r="GB23"/>
  <c r="GK23"/>
  <c r="C7" i="2"/>
  <c r="F7" i="7"/>
  <c r="C7"/>
  <c r="E11" i="6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C17"/>
  <c r="D17"/>
  <c r="E17"/>
  <c r="F17"/>
  <c r="G17"/>
  <c r="H17"/>
  <c r="I17"/>
  <c r="J17"/>
  <c r="C18"/>
  <c r="D18"/>
  <c r="E18"/>
  <c r="F18"/>
  <c r="G18"/>
  <c r="H18"/>
  <c r="I18"/>
  <c r="J18"/>
  <c r="C19"/>
  <c r="D19"/>
  <c r="E19"/>
  <c r="F19"/>
  <c r="G19"/>
  <c r="H19"/>
  <c r="I19"/>
  <c r="J19"/>
  <c r="C20"/>
  <c r="D20"/>
  <c r="E20"/>
  <c r="F20"/>
  <c r="G20"/>
  <c r="H20"/>
  <c r="I20"/>
  <c r="J20"/>
  <c r="C21"/>
  <c r="D21"/>
  <c r="E21"/>
  <c r="F21"/>
  <c r="G21"/>
  <c r="H21"/>
  <c r="I21"/>
  <c r="J21"/>
  <c r="C22"/>
  <c r="D22"/>
  <c r="E22"/>
  <c r="F22"/>
  <c r="G22"/>
  <c r="H22"/>
  <c r="I22"/>
  <c r="J22"/>
  <c r="C23"/>
  <c r="D23"/>
  <c r="E23"/>
  <c r="F23"/>
  <c r="G23"/>
  <c r="H23"/>
  <c r="I23"/>
  <c r="J23"/>
  <c r="E6"/>
  <c r="HD23" i="1" l="1"/>
  <c r="HD31"/>
  <c r="GT55"/>
  <c r="GS20"/>
  <c r="GS28"/>
  <c r="HD15"/>
  <c r="HD39"/>
  <c r="GS36"/>
  <c r="E26" i="7"/>
  <c r="G26"/>
  <c r="I26"/>
  <c r="K26"/>
  <c r="D27"/>
  <c r="F27"/>
  <c r="H27"/>
  <c r="J27"/>
  <c r="D26"/>
  <c r="F26"/>
  <c r="H26"/>
  <c r="J26"/>
  <c r="E27"/>
  <c r="G27"/>
  <c r="I27"/>
  <c r="K27"/>
  <c r="C27"/>
  <c r="C26"/>
  <c r="E24"/>
  <c r="G24"/>
  <c r="I24"/>
  <c r="K24"/>
  <c r="E25"/>
  <c r="G25"/>
  <c r="I25"/>
  <c r="K25"/>
  <c r="D24"/>
  <c r="F24"/>
  <c r="H24"/>
  <c r="J24"/>
  <c r="D25"/>
  <c r="F25"/>
  <c r="H25"/>
  <c r="J25"/>
  <c r="C24"/>
  <c r="C25"/>
  <c r="C23"/>
  <c r="E23"/>
  <c r="G23"/>
  <c r="I23"/>
  <c r="K23"/>
  <c r="D23"/>
  <c r="F23"/>
  <c r="H23"/>
  <c r="J23"/>
  <c r="C22"/>
  <c r="E22"/>
  <c r="G22"/>
  <c r="I22"/>
  <c r="K22"/>
  <c r="D22"/>
  <c r="F22"/>
  <c r="H22"/>
  <c r="J22"/>
  <c r="C21"/>
  <c r="E21"/>
  <c r="G21"/>
  <c r="I21"/>
  <c r="K21"/>
  <c r="D21"/>
  <c r="F21"/>
  <c r="H21"/>
  <c r="J21"/>
  <c r="C20"/>
  <c r="E20"/>
  <c r="G20"/>
  <c r="I20"/>
  <c r="K20"/>
  <c r="D20"/>
  <c r="F20"/>
  <c r="H20"/>
  <c r="J20"/>
  <c r="C19"/>
  <c r="E19"/>
  <c r="G19"/>
  <c r="I19"/>
  <c r="K19"/>
  <c r="D19"/>
  <c r="F19"/>
  <c r="H19"/>
  <c r="J19"/>
  <c r="C18"/>
  <c r="E18"/>
  <c r="G18"/>
  <c r="I18"/>
  <c r="K18"/>
  <c r="D18"/>
  <c r="F18"/>
  <c r="H18"/>
  <c r="J18"/>
  <c r="C17"/>
  <c r="E17"/>
  <c r="G17"/>
  <c r="I17"/>
  <c r="K17"/>
  <c r="D17"/>
  <c r="F17"/>
  <c r="H17"/>
  <c r="J17"/>
  <c r="C16"/>
  <c r="E16"/>
  <c r="G16"/>
  <c r="I16"/>
  <c r="K16"/>
  <c r="D16"/>
  <c r="F16"/>
  <c r="H16"/>
  <c r="J16"/>
  <c r="C15"/>
  <c r="E15"/>
  <c r="G15"/>
  <c r="I15"/>
  <c r="K15"/>
  <c r="D15"/>
  <c r="F15"/>
  <c r="H15"/>
  <c r="J15"/>
  <c r="C14"/>
  <c r="E14"/>
  <c r="G14"/>
  <c r="I14"/>
  <c r="K14"/>
  <c r="D14"/>
  <c r="F14"/>
  <c r="H14"/>
  <c r="J14"/>
  <c r="C13"/>
  <c r="E13"/>
  <c r="G13"/>
  <c r="I13"/>
  <c r="K13"/>
  <c r="D13"/>
  <c r="F13"/>
  <c r="H13"/>
  <c r="J13"/>
  <c r="C12"/>
  <c r="E12"/>
  <c r="G12"/>
  <c r="I12"/>
  <c r="K12"/>
  <c r="D12"/>
  <c r="F12"/>
  <c r="H12"/>
  <c r="J12"/>
  <c r="C11"/>
  <c r="E11"/>
  <c r="G11"/>
  <c r="I11"/>
  <c r="K11"/>
  <c r="D11"/>
  <c r="F11"/>
  <c r="H11"/>
  <c r="J11"/>
  <c r="J10"/>
  <c r="I10"/>
  <c r="K10"/>
  <c r="C10"/>
  <c r="E10"/>
  <c r="G10"/>
  <c r="D10"/>
  <c r="F10"/>
  <c r="H10"/>
  <c r="HC23" i="1"/>
  <c r="GJ20"/>
  <c r="GT63"/>
  <c r="HD55"/>
  <c r="GB31"/>
  <c r="FZ23"/>
  <c r="HB23"/>
  <c r="GK31"/>
  <c r="F7" i="2"/>
  <c r="GT71" i="1" l="1"/>
  <c r="HD63"/>
  <c r="GK39"/>
  <c r="HC31"/>
  <c r="GJ28"/>
  <c r="GB39"/>
  <c r="HB31"/>
  <c r="FZ31"/>
  <c r="H6" i="6"/>
  <c r="B23"/>
  <c r="B22"/>
  <c r="B21"/>
  <c r="B20"/>
  <c r="B19"/>
  <c r="B18"/>
  <c r="B17"/>
  <c r="B16"/>
  <c r="B15"/>
  <c r="B14"/>
  <c r="B13"/>
  <c r="B12"/>
  <c r="B11"/>
  <c r="B10"/>
  <c r="B9"/>
  <c r="C15" i="1"/>
  <c r="C9" i="2" s="1"/>
  <c r="C40" s="1"/>
  <c r="GK47" i="1" l="1"/>
  <c r="HC39"/>
  <c r="GJ36"/>
  <c r="GT79"/>
  <c r="HD71"/>
  <c r="GB47"/>
  <c r="FZ39"/>
  <c r="HB39"/>
  <c r="C11" i="6"/>
  <c r="D11"/>
  <c r="C9"/>
  <c r="I10"/>
  <c r="G10"/>
  <c r="E10"/>
  <c r="C10"/>
  <c r="I9"/>
  <c r="G9"/>
  <c r="E9"/>
  <c r="J10"/>
  <c r="H10"/>
  <c r="F10"/>
  <c r="D10"/>
  <c r="J9"/>
  <c r="H9"/>
  <c r="F9"/>
  <c r="D9"/>
  <c r="GK55" i="1" l="1"/>
  <c r="HC47"/>
  <c r="GT87"/>
  <c r="HD79"/>
  <c r="GB55"/>
  <c r="HB47"/>
  <c r="GT95" l="1"/>
  <c r="HD87"/>
  <c r="GK63"/>
  <c r="HC55"/>
  <c r="GB63"/>
  <c r="HB55"/>
  <c r="GK71" l="1"/>
  <c r="HC63"/>
  <c r="GT103"/>
  <c r="HD95"/>
  <c r="GB71"/>
  <c r="HB63"/>
  <c r="GT111" l="1"/>
  <c r="HD111" s="1"/>
  <c r="HD103"/>
  <c r="O23" i="2" s="1"/>
  <c r="O54" s="1"/>
  <c r="L53" s="1"/>
  <c r="GK79" i="1"/>
  <c r="HC71"/>
  <c r="GB79"/>
  <c r="HB71"/>
  <c r="L22" i="2" l="1"/>
  <c r="GK87" i="1"/>
  <c r="HC79"/>
  <c r="GB87"/>
  <c r="HB79"/>
  <c r="GK95" l="1"/>
  <c r="HC87"/>
  <c r="GB95"/>
  <c r="HB87"/>
  <c r="GK103" l="1"/>
  <c r="HC95"/>
  <c r="HB95"/>
  <c r="GK111" l="1"/>
  <c r="HC111" s="1"/>
  <c r="HC103"/>
  <c r="O18" i="2" s="1"/>
  <c r="O49" s="1"/>
  <c r="L47" s="1"/>
  <c r="HB111" i="1"/>
  <c r="HB103"/>
  <c r="O10" i="2" s="1"/>
  <c r="O41" s="1"/>
  <c r="L40" s="1"/>
  <c r="L16" l="1"/>
  <c r="L9"/>
</calcChain>
</file>

<file path=xl/sharedStrings.xml><?xml version="1.0" encoding="utf-8"?>
<sst xmlns="http://schemas.openxmlformats.org/spreadsheetml/2006/main" count="794" uniqueCount="147">
  <si>
    <t>اليوم</t>
  </si>
  <si>
    <t>التاريخ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</si>
  <si>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</si>
  <si>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</si>
  <si>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</si>
  <si>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</si>
  <si>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</si>
  <si>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</si>
  <si>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</si>
  <si>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حفر</t>
  </si>
  <si>
    <t>تمديد 125</t>
  </si>
  <si>
    <t xml:space="preserve">تمديد 180     </t>
  </si>
  <si>
    <t>تمديد 250</t>
  </si>
  <si>
    <t>سفلتة</t>
  </si>
  <si>
    <t>تركيب محابس</t>
  </si>
  <si>
    <t>تركيب طفايات</t>
  </si>
  <si>
    <t>دفان</t>
  </si>
  <si>
    <t>التاريخ :</t>
  </si>
  <si>
    <t>مشروع:</t>
  </si>
  <si>
    <t>الموضوع:</t>
  </si>
  <si>
    <t>سعادة/المدير التنفيذى</t>
  </si>
  <si>
    <t>م</t>
  </si>
  <si>
    <t>اسم المؤسسة والموقع</t>
  </si>
  <si>
    <t>ملاحظات</t>
  </si>
  <si>
    <t>الاول</t>
  </si>
  <si>
    <t>الاسبوع الاول</t>
  </si>
  <si>
    <t>الاسبوع الثاني</t>
  </si>
  <si>
    <t>من</t>
  </si>
  <si>
    <t>إلى</t>
  </si>
  <si>
    <t>السنــــة</t>
  </si>
  <si>
    <t>من تاريخ</t>
  </si>
  <si>
    <t>إلى تاريخ</t>
  </si>
  <si>
    <t>التقرير السنوي الموجز عن الأعمال المنجزة بمشروع الصرف الصحي</t>
  </si>
  <si>
    <t>السنة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</si>
  <si>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</si>
  <si>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</si>
  <si>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</si>
  <si>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</si>
  <si>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</si>
  <si>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</si>
  <si>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</si>
  <si>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</si>
  <si>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</si>
  <si>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</si>
  <si>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</si>
  <si>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الشهور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</si>
  <si>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</si>
  <si>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</si>
  <si>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</si>
  <si>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</si>
  <si>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</si>
  <si>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</si>
  <si>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</si>
  <si>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</si>
  <si>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يجب أن تستكمل القائمة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</si>
  <si>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</si>
  <si>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</si>
  <si>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</si>
  <si>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</si>
  <si>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</si>
  <si>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</si>
  <si>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</si>
  <si>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</si>
  <si>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تمديد مواسير125</t>
  </si>
  <si>
    <t>تمديد مواسير180</t>
  </si>
  <si>
    <t>تمديد مواسير250</t>
  </si>
  <si>
    <t>مؤسسة نهضة البنيان * مركز القوارة * مرحلة خامسة</t>
  </si>
  <si>
    <t>تنفيذ شبكات مياه القصيم مرحلة (7،6،5)</t>
  </si>
  <si>
    <t>تحيـــــة طيبـــــــة وبعـــــــد ،،،</t>
  </si>
  <si>
    <t xml:space="preserve">التقرير الاسبوعي عن الأعمال المنجزة بمشروع تنفيذ شبكات مياه القصيم مرحلة (7،6،5)  عن الاسبوع  </t>
  </si>
  <si>
    <t>من شهر يناير2013م</t>
  </si>
  <si>
    <t>اسم المؤسسة والموقع والمرحلة</t>
  </si>
  <si>
    <t>نسبة الانجاز للمشروع%</t>
  </si>
  <si>
    <t>مؤسسة المكيثير*مركز ابانات*مرحلة خامسة</t>
  </si>
  <si>
    <t>مؤسسة ركن المواثيق*مركزابانات*مرحلة خامسة</t>
  </si>
  <si>
    <t>مؤسسة عبدالله شتوى العيافى*مركزعطا*مرحلة خامسة</t>
  </si>
  <si>
    <t>مؤسسة العجروش*مركز الدحلة*مرحلة سادسة</t>
  </si>
  <si>
    <t>مؤسسة بوادر الجودة*مركز اللغفية*مرحلة سادسة</t>
  </si>
  <si>
    <t>مؤسسة س * مركز ضرية * مرحلة سادسة</t>
  </si>
  <si>
    <t>مؤسسة غزاى الحربي*مركز دخنة*مرحلة سابعة</t>
  </si>
  <si>
    <t>مؤسسة غزاى الحربي1*مركز الخشيبى*مرحلة سابعة</t>
  </si>
  <si>
    <t>مؤسسة سماالتطوير*مركز الشنانة*مرحلة سابعة</t>
  </si>
  <si>
    <t>مؤسسة غزاى الحربي00*مركز الشبيكية*مرحلة سابعة</t>
  </si>
  <si>
    <t>مؤسسة القوس المنير00*مركز ثادج*مرحلة سابعة</t>
  </si>
  <si>
    <t>طفايات</t>
  </si>
  <si>
    <t>مرحلة خامسة</t>
  </si>
  <si>
    <t>125مم</t>
  </si>
  <si>
    <t>180مم</t>
  </si>
  <si>
    <t>250مم</t>
  </si>
  <si>
    <t>مرحلة سادسة</t>
  </si>
  <si>
    <t>مرحلة سابعة</t>
  </si>
  <si>
    <t>مح100</t>
  </si>
  <si>
    <t>مح150</t>
  </si>
  <si>
    <t>مح200</t>
  </si>
  <si>
    <t>محابس 100</t>
  </si>
  <si>
    <t>محابس 150</t>
  </si>
  <si>
    <t>تركيب محابس 100</t>
  </si>
  <si>
    <t>تركيب محابس 150</t>
  </si>
  <si>
    <t>تركيب محابس 200</t>
  </si>
  <si>
    <t xml:space="preserve">         المحترم</t>
  </si>
  <si>
    <t>محابس 200</t>
  </si>
  <si>
    <t>اجمالي مرحلة خامسة</t>
  </si>
  <si>
    <t>اجمالي مرحلة سادسة</t>
  </si>
  <si>
    <t>اجمالي مرحلة سابعة</t>
  </si>
  <si>
    <t xml:space="preserve">    سعادة/المديـــــر التنفيـــــذى</t>
  </si>
  <si>
    <t>العمل جارى في السفلتة</t>
  </si>
  <si>
    <t>تم انزال مقاول جديد للموقع</t>
  </si>
  <si>
    <t>المقاول سحب معداتة</t>
  </si>
  <si>
    <t>المقاول انسحب وجارى البحث عن مقاول بديل</t>
  </si>
  <si>
    <t>مدير المشروع</t>
  </si>
  <si>
    <t xml:space="preserve">مدير مشاريع القصيم </t>
  </si>
  <si>
    <t>م. عبد الناصر المخلافى</t>
  </si>
  <si>
    <t>م.أحمد نعمان أحمد</t>
  </si>
  <si>
    <t>المـــــدة المنقضيـــــة : 36%</t>
  </si>
  <si>
    <t>سيتم البحث عن مقاول بديل</t>
  </si>
  <si>
    <t>التقريـــــر الشهري عن الأعمــــــــال المنجـزة بمشـــــروع تنفيذ شبـــكات مياه القصيم مرحلة (7،6،5)  عــن الشهر</t>
  </si>
  <si>
    <t>إلـــــى</t>
  </si>
  <si>
    <t>تمديد مواسير 125</t>
  </si>
  <si>
    <t xml:space="preserve">تمديد مواسير 180     </t>
  </si>
  <si>
    <t>تمديد مواسير 250</t>
  </si>
  <si>
    <t>م. عبد الناصر محمد المخلافى</t>
  </si>
  <si>
    <t>مدير مشاريع القصيم</t>
  </si>
  <si>
    <t>العمل جارى في السفلتة و الوصلات المنزلية</t>
  </si>
  <si>
    <t>استكمل اعمال السفلتة والوصلات</t>
  </si>
  <si>
    <t>ويقوم المقاول حالياً بتركيب الوصلات المنزلية</t>
  </si>
  <si>
    <t>العمل جارى فى السفلته</t>
  </si>
  <si>
    <t>غزاى .. الحربي*مركز الخريشاء*مرحلة سادسة</t>
  </si>
  <si>
    <t>مقاول بديل للعجروش</t>
  </si>
  <si>
    <t>فرقة بن سمار*مركز الهمجة*مركز ابانات *مرحلة خامسة</t>
  </si>
  <si>
    <t>مؤسسة انجاز الامتياز*مركز روضة القردان*مرحلة سادسة</t>
  </si>
  <si>
    <t>مؤسسة دلال لافى الشرارى*مركز ابانات*مرحلة خامسة</t>
  </si>
  <si>
    <t>الاسبوع الحادي عشر</t>
  </si>
  <si>
    <t>الاسبوع الثاني عشر</t>
  </si>
  <si>
    <t>مؤسسه عبدالله العجروش*مركز الهمجه*مرحلة خامسة</t>
  </si>
  <si>
    <t>المقاول متوقف عن العمل</t>
  </si>
  <si>
    <t>المقاول متوقف عن العمل وسحب معداته</t>
  </si>
  <si>
    <t>الاسبوع الثالث عشر</t>
  </si>
  <si>
    <t>الاسبوع الرابع عشر</t>
  </si>
  <si>
    <t>المـــــدة المنقضيـــــة : 40%</t>
  </si>
  <si>
    <t>مؤسسة اللحيف*مركز ضرية*مرحلة سادسة</t>
  </si>
  <si>
    <t>من شهر ابريل 2013م</t>
  </si>
  <si>
    <t>مؤسسة عبدالله الدخيل *مركز غاف الجواء * مرحلة خامسة</t>
  </si>
  <si>
    <t>الاسبوع الخامس عشر</t>
  </si>
  <si>
    <t>فبراير2013م</t>
  </si>
  <si>
    <t>توجد هنا مشكلة لا يظهر التقرير الشهري الا شهر يناير 2013 فقط اما فبراير ومارس لم تظهر بياناته وباقي الشهور</t>
  </si>
  <si>
    <t>اجمالى الكمية بالريال</t>
  </si>
  <si>
    <t>قيمة العقد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</si>
</sst>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[$-F800]dddd\,\ mmmm\ dd\,\ yyyy"/>
    <numFmt numFmtId="166" formatCode="0.0%"/>
  </numFmts>
  <fonts count="43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sz val="12"/>
      <color theme="1"/>
      <name val="Arial"/>
      <family val="2"/>
      <charset val="178"/>
      <scheme val="minor"/>
    </font>
    <font>
      <sz val="12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sz val="14"/>
      <color theme="1"/>
      <name val="AF_Najed"/>
      <charset val="178"/>
    </font>
    <font>
      <sz val="16"/>
      <color theme="1"/>
      <name val="AF_Najed"/>
      <charset val="178"/>
    </font>
    <font>
      <b/>
      <sz val="18"/>
      <color theme="1"/>
      <name val="Times New Roman"/>
      <family val="1"/>
      <scheme val="major"/>
    </font>
    <font>
      <sz val="20"/>
      <color theme="1"/>
      <name val="Fanan"/>
      <charset val="178"/>
    </font>
    <font>
      <sz val="18"/>
      <color theme="1"/>
      <name val="AF_Unizah"/>
      <charset val="178"/>
    </font>
    <font>
      <sz val="18"/>
      <color theme="1"/>
      <name val="AF_Aseer"/>
      <charset val="178"/>
    </font>
    <font>
      <sz val="14"/>
      <color theme="1"/>
      <name val="Fanan"/>
      <charset val="178"/>
    </font>
    <font>
      <sz val="13.5"/>
      <color theme="1"/>
      <name val="Fanan"/>
      <charset val="178"/>
    </font>
    <font>
      <sz val="11"/>
      <color theme="1"/>
      <name val="Arial"/>
      <family val="2"/>
      <charset val="178"/>
      <scheme val="minor"/>
    </font>
    <font>
      <b/>
      <sz val="12"/>
      <color rgb="FFFF0000"/>
      <name val="Times New Roman"/>
      <family val="1"/>
      <scheme val="major"/>
    </font>
    <font>
      <b/>
      <sz val="12"/>
      <name val="Times New Roman"/>
      <family val="1"/>
      <scheme val="major"/>
    </font>
    <font>
      <b/>
      <sz val="12"/>
      <color theme="0"/>
      <name val="Times New Roman"/>
      <family val="1"/>
      <scheme val="major"/>
    </font>
    <font>
      <b/>
      <sz val="12"/>
      <color theme="1"/>
      <name val="AL-jass"/>
      <charset val="178"/>
    </font>
    <font>
      <sz val="14"/>
      <color theme="1"/>
      <name val="AL-jass"/>
      <charset val="178"/>
    </font>
    <font>
      <sz val="9"/>
      <color theme="1"/>
      <name val="AL-jass"/>
      <charset val="178"/>
    </font>
    <font>
      <sz val="12"/>
      <color theme="1"/>
      <name val="AdvertisingBold"/>
      <charset val="178"/>
    </font>
    <font>
      <sz val="14"/>
      <color theme="1"/>
      <name val="Times New Roman"/>
      <family val="1"/>
      <scheme val="major"/>
    </font>
    <font>
      <b/>
      <sz val="13"/>
      <color theme="1"/>
      <name val="Times New Roman"/>
      <family val="1"/>
      <scheme val="major"/>
    </font>
    <font>
      <sz val="13"/>
      <color theme="1"/>
      <name val="Fanan"/>
      <charset val="178"/>
    </font>
    <font>
      <sz val="18"/>
      <color theme="1"/>
      <name val="AF_Najed"/>
      <charset val="178"/>
    </font>
    <font>
      <i/>
      <sz val="14"/>
      <color theme="1"/>
      <name val="ALAWI-3-36"/>
      <charset val="178"/>
    </font>
    <font>
      <i/>
      <sz val="18"/>
      <color theme="1"/>
      <name val="ALAWI-3-36"/>
      <charset val="178"/>
    </font>
    <font>
      <i/>
      <sz val="16"/>
      <color theme="1"/>
      <name val="ALAWI-3-36"/>
      <charset val="178"/>
    </font>
    <font>
      <b/>
      <sz val="12"/>
      <color theme="1"/>
      <name val="AdvertisingBold"/>
      <charset val="178"/>
    </font>
    <font>
      <sz val="13.5"/>
      <color theme="1"/>
      <name val="AF_Taif Normal"/>
      <charset val="178"/>
    </font>
    <font>
      <sz val="16"/>
      <color theme="1"/>
      <name val="Alawi Arafat"/>
      <charset val="178"/>
    </font>
    <font>
      <sz val="12"/>
      <color theme="1"/>
      <name val="AL-jass"/>
      <charset val="178"/>
    </font>
    <font>
      <sz val="10"/>
      <color theme="1"/>
      <name val="AL-jass"/>
      <charset val="178"/>
    </font>
    <font>
      <sz val="18"/>
      <color theme="1"/>
      <name val="Alawi Arafat"/>
      <charset val="178"/>
    </font>
    <font>
      <sz val="11"/>
      <color theme="1"/>
      <name val="AL-jass"/>
      <charset val="178"/>
    </font>
    <font>
      <sz val="12"/>
      <color theme="1"/>
      <name val="Fanan"/>
      <charset val="178"/>
    </font>
    <font>
      <sz val="12.5"/>
      <color theme="1"/>
      <name val="Fanan"/>
      <charset val="178"/>
    </font>
    <font>
      <b/>
      <sz val="8"/>
      <color rgb="FFFF0000"/>
      <name val="Times New Roman"/>
      <family val="1"/>
      <scheme val="major"/>
    </font>
    <font>
      <b/>
      <sz val="8"/>
      <color theme="0"/>
      <name val="Times New Roman"/>
      <family val="1"/>
      <scheme val="maj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00FF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8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8000"/>
      </right>
      <top style="thin">
        <color indexed="64"/>
      </top>
      <bottom style="thin">
        <color indexed="64"/>
      </bottom>
      <diagonal/>
    </border>
    <border>
      <left style="double">
        <color rgb="FFFFFF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FFFF00"/>
      </right>
      <top style="thin">
        <color indexed="64"/>
      </top>
      <bottom style="thin">
        <color indexed="64"/>
      </bottom>
      <diagonal/>
    </border>
    <border>
      <left style="thick">
        <color rgb="FFFF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FF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9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293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 indent="1"/>
    </xf>
    <xf numFmtId="0" fontId="1" fillId="0" borderId="0" xfId="0" applyFont="1" applyFill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1" fillId="0" borderId="0" xfId="0" applyFont="1" applyAlignment="1">
      <alignment vertical="center" readingOrder="2"/>
    </xf>
    <xf numFmtId="0" fontId="13" fillId="0" borderId="0" xfId="0" applyFont="1" applyAlignment="1">
      <alignment vertical="center" wrapText="1" readingOrder="2"/>
    </xf>
    <xf numFmtId="0" fontId="2" fillId="0" borderId="0" xfId="0" applyFont="1" applyBorder="1" applyAlignment="1">
      <alignment horizontal="center" vertical="center" readingOrder="2"/>
    </xf>
    <xf numFmtId="0" fontId="15" fillId="0" borderId="1" xfId="0" applyFont="1" applyBorder="1" applyAlignment="1">
      <alignment horizontal="right" vertical="center" readingOrder="2"/>
    </xf>
    <xf numFmtId="0" fontId="15" fillId="0" borderId="4" xfId="0" applyFont="1" applyBorder="1" applyAlignment="1">
      <alignment horizontal="right" vertical="center" readingOrder="2"/>
    </xf>
    <xf numFmtId="0" fontId="14" fillId="0" borderId="5" xfId="0" applyFont="1" applyBorder="1" applyAlignment="1">
      <alignment horizontal="center" vertical="center" readingOrder="2"/>
    </xf>
    <xf numFmtId="0" fontId="9" fillId="0" borderId="5" xfId="0" applyFont="1" applyBorder="1" applyAlignment="1">
      <alignment horizontal="center" vertical="center" wrapText="1" readingOrder="2"/>
    </xf>
    <xf numFmtId="0" fontId="1" fillId="6" borderId="5" xfId="0" applyFont="1" applyFill="1" applyBorder="1" applyAlignment="1">
      <alignment horizontal="center" vertical="center" wrapText="1" readingOrder="2"/>
    </xf>
    <xf numFmtId="0" fontId="16" fillId="0" borderId="1" xfId="0" applyFont="1" applyBorder="1" applyAlignment="1">
      <alignment horizontal="right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15" fillId="0" borderId="6" xfId="0" applyFont="1" applyBorder="1" applyAlignment="1">
      <alignment horizontal="right" vertical="center" readingOrder="2"/>
    </xf>
    <xf numFmtId="0" fontId="1" fillId="0" borderId="6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1" fillId="0" borderId="14" xfId="0" applyFont="1" applyBorder="1" applyAlignment="1">
      <alignment horizontal="center" vertical="center" readingOrder="2"/>
    </xf>
    <xf numFmtId="0" fontId="3" fillId="0" borderId="15" xfId="0" applyFont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readingOrder="2"/>
    </xf>
    <xf numFmtId="0" fontId="8" fillId="7" borderId="1" xfId="0" applyFont="1" applyFill="1" applyBorder="1" applyAlignment="1">
      <alignment horizontal="center" vertical="center" wrapText="1" readingOrder="2"/>
    </xf>
    <xf numFmtId="0" fontId="1" fillId="7" borderId="1" xfId="0" applyFont="1" applyFill="1" applyBorder="1" applyAlignment="1">
      <alignment horizontal="center" vertical="center" wrapText="1" readingOrder="2"/>
    </xf>
    <xf numFmtId="0" fontId="1" fillId="8" borderId="1" xfId="0" applyFont="1" applyFill="1" applyBorder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164" fontId="1" fillId="8" borderId="1" xfId="0" applyNumberFormat="1" applyFont="1" applyFill="1" applyBorder="1" applyAlignment="1">
      <alignment horizontal="center" vertical="center" readingOrder="2"/>
    </xf>
    <xf numFmtId="0" fontId="1" fillId="8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8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wrapText="1" readingOrder="2"/>
    </xf>
    <xf numFmtId="0" fontId="18" fillId="2" borderId="1" xfId="0" applyFont="1" applyFill="1" applyBorder="1" applyAlignment="1">
      <alignment horizontal="center" vertical="center" readingOrder="1"/>
    </xf>
    <xf numFmtId="0" fontId="19" fillId="10" borderId="1" xfId="0" applyFont="1" applyFill="1" applyBorder="1" applyAlignment="1">
      <alignment horizontal="center" vertical="center" readingOrder="1"/>
    </xf>
    <xf numFmtId="0" fontId="20" fillId="11" borderId="1" xfId="0" applyFont="1" applyFill="1" applyBorder="1" applyAlignment="1">
      <alignment horizontal="center" vertical="center" readingOrder="1"/>
    </xf>
    <xf numFmtId="0" fontId="15" fillId="0" borderId="16" xfId="0" applyFont="1" applyBorder="1" applyAlignment="1">
      <alignment horizontal="right" vertical="center" readingOrder="2"/>
    </xf>
    <xf numFmtId="0" fontId="1" fillId="0" borderId="16" xfId="0" applyFont="1" applyBorder="1" applyAlignment="1">
      <alignment horizontal="center" vertical="center" readingOrder="2"/>
    </xf>
    <xf numFmtId="0" fontId="6" fillId="7" borderId="1" xfId="0" applyFont="1" applyFill="1" applyBorder="1" applyAlignment="1">
      <alignment horizontal="center" vertical="center" wrapText="1" readingOrder="2"/>
    </xf>
    <xf numFmtId="0" fontId="7" fillId="0" borderId="0" xfId="0" applyFont="1" applyFill="1" applyAlignment="1">
      <alignment horizontal="center" vertical="center" readingOrder="2"/>
    </xf>
    <xf numFmtId="0" fontId="7" fillId="8" borderId="0" xfId="0" applyFont="1" applyFill="1" applyAlignment="1">
      <alignment horizontal="center" vertical="center" readingOrder="2"/>
    </xf>
    <xf numFmtId="0" fontId="8" fillId="8" borderId="1" xfId="0" applyFont="1" applyFill="1" applyBorder="1" applyAlignment="1">
      <alignment horizontal="center" vertical="center" readingOrder="2"/>
    </xf>
    <xf numFmtId="0" fontId="8" fillId="4" borderId="1" xfId="0" applyFont="1" applyFill="1" applyBorder="1" applyAlignment="1">
      <alignment horizontal="center" vertical="center" readingOrder="2"/>
    </xf>
    <xf numFmtId="0" fontId="1" fillId="9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vertical="center" readingOrder="2"/>
    </xf>
    <xf numFmtId="0" fontId="6" fillId="9" borderId="1" xfId="0" applyFont="1" applyFill="1" applyBorder="1" applyAlignment="1">
      <alignment horizontal="center" vertical="center" wrapText="1" readingOrder="2"/>
    </xf>
    <xf numFmtId="0" fontId="6" fillId="8" borderId="1" xfId="0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21" xfId="0" applyFont="1" applyBorder="1" applyAlignment="1">
      <alignment horizontal="center" vertical="center" readingOrder="2"/>
    </xf>
    <xf numFmtId="165" fontId="3" fillId="0" borderId="22" xfId="0" applyNumberFormat="1" applyFont="1" applyBorder="1" applyAlignment="1">
      <alignment horizontal="right" vertical="center" readingOrder="2"/>
    </xf>
    <xf numFmtId="0" fontId="1" fillId="0" borderId="22" xfId="0" applyFont="1" applyBorder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0" fillId="0" borderId="24" xfId="0" applyFont="1" applyBorder="1" applyAlignment="1">
      <alignment horizontal="right" vertical="center" readingOrder="2"/>
    </xf>
    <xf numFmtId="0" fontId="10" fillId="0" borderId="0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25" xfId="0" applyFont="1" applyBorder="1" applyAlignment="1">
      <alignment horizontal="center" vertical="center" readingOrder="2"/>
    </xf>
    <xf numFmtId="0" fontId="1" fillId="0" borderId="24" xfId="0" applyFont="1" applyBorder="1" applyAlignment="1">
      <alignment horizontal="center" vertical="center" readingOrder="2"/>
    </xf>
    <xf numFmtId="0" fontId="11" fillId="0" borderId="25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left" vertical="center" readingOrder="2"/>
    </xf>
    <xf numFmtId="0" fontId="1" fillId="0" borderId="26" xfId="0" applyFont="1" applyBorder="1" applyAlignment="1">
      <alignment horizontal="center" vertical="center" readingOrder="2"/>
    </xf>
    <xf numFmtId="0" fontId="1" fillId="0" borderId="27" xfId="0" applyFont="1" applyBorder="1" applyAlignment="1">
      <alignment horizontal="center" vertical="center" readingOrder="2"/>
    </xf>
    <xf numFmtId="0" fontId="1" fillId="0" borderId="28" xfId="0" applyFont="1" applyBorder="1" applyAlignment="1">
      <alignment horizontal="center" vertical="center" readingOrder="2"/>
    </xf>
    <xf numFmtId="0" fontId="6" fillId="7" borderId="2" xfId="0" applyFont="1" applyFill="1" applyBorder="1" applyAlignment="1">
      <alignment horizontal="center" vertical="center" wrapText="1" readingOrder="2"/>
    </xf>
    <xf numFmtId="0" fontId="1" fillId="7" borderId="2" xfId="0" applyFont="1" applyFill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7" borderId="3" xfId="0" applyFont="1" applyFill="1" applyBorder="1" applyAlignment="1">
      <alignment horizontal="center" vertical="center" readingOrder="2"/>
    </xf>
    <xf numFmtId="0" fontId="1" fillId="8" borderId="3" xfId="0" applyFont="1" applyFill="1" applyBorder="1" applyAlignment="1">
      <alignment horizontal="center" vertical="center" readingOrder="2"/>
    </xf>
    <xf numFmtId="0" fontId="6" fillId="7" borderId="32" xfId="0" applyFont="1" applyFill="1" applyBorder="1" applyAlignment="1">
      <alignment horizontal="center" vertical="center" wrapText="1" readingOrder="2"/>
    </xf>
    <xf numFmtId="0" fontId="1" fillId="7" borderId="32" xfId="0" applyFont="1" applyFill="1" applyBorder="1" applyAlignment="1">
      <alignment horizontal="center" vertical="center" readingOrder="2"/>
    </xf>
    <xf numFmtId="0" fontId="1" fillId="8" borderId="32" xfId="0" applyFont="1" applyFill="1" applyBorder="1" applyAlignment="1">
      <alignment horizontal="center" vertical="center" readingOrder="2"/>
    </xf>
    <xf numFmtId="0" fontId="1" fillId="7" borderId="33" xfId="0" applyFont="1" applyFill="1" applyBorder="1" applyAlignment="1">
      <alignment horizontal="center" vertical="center" readingOrder="2"/>
    </xf>
    <xf numFmtId="0" fontId="1" fillId="7" borderId="34" xfId="0" applyFont="1" applyFill="1" applyBorder="1" applyAlignment="1">
      <alignment horizontal="center" vertical="center" wrapText="1" readingOrder="2"/>
    </xf>
    <xf numFmtId="0" fontId="1" fillId="7" borderId="34" xfId="0" applyFont="1" applyFill="1" applyBorder="1" applyAlignment="1">
      <alignment horizontal="center" vertical="center" readingOrder="2"/>
    </xf>
    <xf numFmtId="0" fontId="1" fillId="8" borderId="33" xfId="0" applyFont="1" applyFill="1" applyBorder="1" applyAlignment="1">
      <alignment horizontal="center" vertical="center" readingOrder="2"/>
    </xf>
    <xf numFmtId="0" fontId="1" fillId="8" borderId="34" xfId="0" applyFont="1" applyFill="1" applyBorder="1" applyAlignment="1">
      <alignment horizontal="center" vertical="center" readingOrder="2"/>
    </xf>
    <xf numFmtId="0" fontId="1" fillId="7" borderId="2" xfId="0" applyFont="1" applyFill="1" applyBorder="1" applyAlignment="1">
      <alignment horizontal="center" vertical="center" wrapText="1" readingOrder="2"/>
    </xf>
    <xf numFmtId="0" fontId="1" fillId="7" borderId="35" xfId="0" applyFont="1" applyFill="1" applyBorder="1" applyAlignment="1">
      <alignment horizontal="center" vertical="center" readingOrder="2"/>
    </xf>
    <xf numFmtId="0" fontId="1" fillId="7" borderId="36" xfId="0" applyFont="1" applyFill="1" applyBorder="1" applyAlignment="1">
      <alignment horizontal="center" vertical="center" wrapText="1" readingOrder="2"/>
    </xf>
    <xf numFmtId="0" fontId="1" fillId="7" borderId="36" xfId="0" applyFont="1" applyFill="1" applyBorder="1" applyAlignment="1">
      <alignment horizontal="center" vertical="center" readingOrder="2"/>
    </xf>
    <xf numFmtId="0" fontId="1" fillId="8" borderId="35" xfId="0" applyFont="1" applyFill="1" applyBorder="1" applyAlignment="1">
      <alignment horizontal="center" vertical="center" readingOrder="2"/>
    </xf>
    <xf numFmtId="0" fontId="1" fillId="8" borderId="36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3" borderId="3" xfId="0" applyFont="1" applyFill="1" applyBorder="1" applyAlignment="1">
      <alignment horizontal="center" vertical="center" readingOrder="2"/>
    </xf>
    <xf numFmtId="0" fontId="1" fillId="3" borderId="37" xfId="0" applyFont="1" applyFill="1" applyBorder="1" applyAlignment="1">
      <alignment horizontal="center" vertical="center" readingOrder="2"/>
    </xf>
    <xf numFmtId="0" fontId="6" fillId="3" borderId="38" xfId="0" applyFont="1" applyFill="1" applyBorder="1" applyAlignment="1">
      <alignment horizontal="center" vertical="center" wrapText="1" readingOrder="2"/>
    </xf>
    <xf numFmtId="0" fontId="1" fillId="3" borderId="38" xfId="0" applyFont="1" applyFill="1" applyBorder="1" applyAlignment="1">
      <alignment horizontal="center" vertical="center" readingOrder="2"/>
    </xf>
    <xf numFmtId="0" fontId="1" fillId="8" borderId="37" xfId="0" applyFont="1" applyFill="1" applyBorder="1" applyAlignment="1">
      <alignment horizontal="center" vertical="center" readingOrder="2"/>
    </xf>
    <xf numFmtId="0" fontId="1" fillId="8" borderId="38" xfId="0" applyFont="1" applyFill="1" applyBorder="1" applyAlignment="1">
      <alignment horizontal="center" vertical="center" readingOrder="2"/>
    </xf>
    <xf numFmtId="0" fontId="6" fillId="3" borderId="2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readingOrder="2"/>
    </xf>
    <xf numFmtId="0" fontId="1" fillId="3" borderId="39" xfId="0" applyFont="1" applyFill="1" applyBorder="1" applyAlignment="1">
      <alignment horizontal="center" vertical="center" readingOrder="2"/>
    </xf>
    <xf numFmtId="0" fontId="6" fillId="3" borderId="40" xfId="0" applyFont="1" applyFill="1" applyBorder="1" applyAlignment="1">
      <alignment horizontal="center" vertical="center" wrapText="1" readingOrder="2"/>
    </xf>
    <xf numFmtId="0" fontId="1" fillId="3" borderId="40" xfId="0" applyFont="1" applyFill="1" applyBorder="1" applyAlignment="1">
      <alignment horizontal="center" vertical="center" readingOrder="2"/>
    </xf>
    <xf numFmtId="0" fontId="1" fillId="8" borderId="39" xfId="0" applyFont="1" applyFill="1" applyBorder="1" applyAlignment="1">
      <alignment horizontal="center" vertical="center" readingOrder="2"/>
    </xf>
    <xf numFmtId="0" fontId="1" fillId="8" borderId="40" xfId="0" applyFont="1" applyFill="1" applyBorder="1" applyAlignment="1">
      <alignment horizontal="center" vertical="center" readingOrder="2"/>
    </xf>
    <xf numFmtId="0" fontId="1" fillId="3" borderId="41" xfId="0" applyFont="1" applyFill="1" applyBorder="1" applyAlignment="1">
      <alignment horizontal="center" vertical="center" readingOrder="2"/>
    </xf>
    <xf numFmtId="0" fontId="6" fillId="3" borderId="42" xfId="0" applyFont="1" applyFill="1" applyBorder="1" applyAlignment="1">
      <alignment horizontal="center" vertical="center" wrapText="1" readingOrder="2"/>
    </xf>
    <xf numFmtId="0" fontId="1" fillId="3" borderId="42" xfId="0" applyFont="1" applyFill="1" applyBorder="1" applyAlignment="1">
      <alignment horizontal="center" vertical="center" readingOrder="2"/>
    </xf>
    <xf numFmtId="0" fontId="1" fillId="8" borderId="41" xfId="0" applyFont="1" applyFill="1" applyBorder="1" applyAlignment="1">
      <alignment horizontal="center" vertical="center" readingOrder="2"/>
    </xf>
    <xf numFmtId="0" fontId="1" fillId="8" borderId="42" xfId="0" applyFont="1" applyFill="1" applyBorder="1" applyAlignment="1">
      <alignment horizontal="center" vertical="center" readingOrder="2"/>
    </xf>
    <xf numFmtId="0" fontId="1" fillId="4" borderId="3" xfId="0" applyFont="1" applyFill="1" applyBorder="1" applyAlignment="1">
      <alignment horizontal="center" vertical="center" readingOrder="2"/>
    </xf>
    <xf numFmtId="0" fontId="1" fillId="4" borderId="43" xfId="0" applyFont="1" applyFill="1" applyBorder="1" applyAlignment="1">
      <alignment horizontal="center" vertical="center" readingOrder="2"/>
    </xf>
    <xf numFmtId="0" fontId="6" fillId="4" borderId="44" xfId="0" applyFont="1" applyFill="1" applyBorder="1" applyAlignment="1">
      <alignment horizontal="center" vertical="center" wrapText="1" readingOrder="2"/>
    </xf>
    <xf numFmtId="0" fontId="1" fillId="4" borderId="44" xfId="0" applyFont="1" applyFill="1" applyBorder="1" applyAlignment="1">
      <alignment horizontal="center" vertical="center" readingOrder="2"/>
    </xf>
    <xf numFmtId="0" fontId="1" fillId="8" borderId="43" xfId="0" applyFont="1" applyFill="1" applyBorder="1" applyAlignment="1">
      <alignment horizontal="center" vertical="center" readingOrder="2"/>
    </xf>
    <xf numFmtId="0" fontId="1" fillId="8" borderId="44" xfId="0" applyFont="1" applyFill="1" applyBorder="1" applyAlignment="1">
      <alignment horizontal="center" vertical="center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readingOrder="2"/>
    </xf>
    <xf numFmtId="0" fontId="1" fillId="4" borderId="45" xfId="0" applyFont="1" applyFill="1" applyBorder="1" applyAlignment="1">
      <alignment horizontal="center" vertical="center" readingOrder="2"/>
    </xf>
    <xf numFmtId="0" fontId="6" fillId="4" borderId="46" xfId="0" applyFont="1" applyFill="1" applyBorder="1" applyAlignment="1">
      <alignment horizontal="center" vertical="center" wrapText="1" readingOrder="2"/>
    </xf>
    <xf numFmtId="0" fontId="1" fillId="4" borderId="46" xfId="0" applyFont="1" applyFill="1" applyBorder="1" applyAlignment="1">
      <alignment horizontal="center" vertical="center" readingOrder="2"/>
    </xf>
    <xf numFmtId="0" fontId="1" fillId="8" borderId="45" xfId="0" applyFont="1" applyFill="1" applyBorder="1" applyAlignment="1">
      <alignment horizontal="center" vertical="center" readingOrder="2"/>
    </xf>
    <xf numFmtId="0" fontId="1" fillId="8" borderId="46" xfId="0" applyFont="1" applyFill="1" applyBorder="1" applyAlignment="1">
      <alignment horizontal="center" vertical="center" readingOrder="2"/>
    </xf>
    <xf numFmtId="0" fontId="1" fillId="4" borderId="47" xfId="0" applyFont="1" applyFill="1" applyBorder="1" applyAlignment="1">
      <alignment horizontal="center" vertical="center" readingOrder="2"/>
    </xf>
    <xf numFmtId="0" fontId="6" fillId="4" borderId="48" xfId="0" applyFont="1" applyFill="1" applyBorder="1" applyAlignment="1">
      <alignment horizontal="center" vertical="center" wrapText="1" readingOrder="2"/>
    </xf>
    <xf numFmtId="0" fontId="1" fillId="4" borderId="48" xfId="0" applyFont="1" applyFill="1" applyBorder="1" applyAlignment="1">
      <alignment horizontal="center" vertical="center" readingOrder="2"/>
    </xf>
    <xf numFmtId="0" fontId="1" fillId="8" borderId="47" xfId="0" applyFont="1" applyFill="1" applyBorder="1" applyAlignment="1">
      <alignment horizontal="center" vertical="center" readingOrder="2"/>
    </xf>
    <xf numFmtId="0" fontId="1" fillId="8" borderId="48" xfId="0" applyFont="1" applyFill="1" applyBorder="1" applyAlignment="1">
      <alignment horizontal="center" vertical="center" readingOrder="2"/>
    </xf>
    <xf numFmtId="0" fontId="21" fillId="0" borderId="8" xfId="0" applyFont="1" applyBorder="1" applyAlignment="1">
      <alignment horizontal="center" vertical="center" readingOrder="2"/>
    </xf>
    <xf numFmtId="0" fontId="21" fillId="0" borderId="12" xfId="0" applyFont="1" applyBorder="1" applyAlignment="1">
      <alignment horizontal="center" vertical="center" readingOrder="2"/>
    </xf>
    <xf numFmtId="0" fontId="22" fillId="0" borderId="10" xfId="0" applyFont="1" applyBorder="1" applyAlignment="1">
      <alignment horizontal="center" vertical="center" readingOrder="2"/>
    </xf>
    <xf numFmtId="0" fontId="22" fillId="0" borderId="12" xfId="0" applyFont="1" applyBorder="1" applyAlignment="1">
      <alignment horizontal="center" vertical="center" readingOrder="2"/>
    </xf>
    <xf numFmtId="0" fontId="24" fillId="0" borderId="24" xfId="0" applyFont="1" applyBorder="1" applyAlignment="1">
      <alignment horizontal="center" vertical="center" readingOrder="2"/>
    </xf>
    <xf numFmtId="0" fontId="24" fillId="0" borderId="0" xfId="0" applyFont="1" applyBorder="1" applyAlignment="1">
      <alignment horizontal="center" vertical="center" readingOrder="2"/>
    </xf>
    <xf numFmtId="0" fontId="2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readingOrder="2"/>
    </xf>
    <xf numFmtId="0" fontId="1" fillId="0" borderId="25" xfId="0" applyFont="1" applyBorder="1" applyAlignment="1">
      <alignment horizontal="center" vertical="center" readingOrder="2"/>
    </xf>
    <xf numFmtId="164" fontId="2" fillId="6" borderId="0" xfId="0" applyNumberFormat="1" applyFont="1" applyFill="1" applyBorder="1" applyAlignment="1">
      <alignment horizontal="center" vertical="center" readingOrder="2"/>
    </xf>
    <xf numFmtId="0" fontId="1" fillId="0" borderId="49" xfId="0" applyFont="1" applyBorder="1" applyAlignment="1">
      <alignment horizontal="center" vertical="center" readingOrder="2"/>
    </xf>
    <xf numFmtId="0" fontId="22" fillId="0" borderId="8" xfId="0" applyFont="1" applyBorder="1" applyAlignment="1">
      <alignment horizontal="center" vertical="center" readingOrder="2"/>
    </xf>
    <xf numFmtId="0" fontId="23" fillId="0" borderId="12" xfId="0" applyFont="1" applyBorder="1" applyAlignment="1">
      <alignment horizontal="center" vertical="center" wrapText="1" readingOrder="2"/>
    </xf>
    <xf numFmtId="0" fontId="1" fillId="0" borderId="21" xfId="0" applyFont="1" applyBorder="1" applyAlignment="1">
      <alignment horizontal="left" vertical="center" readingOrder="2"/>
    </xf>
    <xf numFmtId="0" fontId="10" fillId="0" borderId="24" xfId="0" applyFont="1" applyBorder="1" applyAlignment="1">
      <alignment horizontal="left" vertical="center" readingOrder="2"/>
    </xf>
    <xf numFmtId="0" fontId="26" fillId="0" borderId="1" xfId="0" applyFont="1" applyBorder="1" applyAlignment="1">
      <alignment horizontal="center" vertical="center" readingOrder="2"/>
    </xf>
    <xf numFmtId="0" fontId="27" fillId="0" borderId="1" xfId="0" applyFont="1" applyBorder="1" applyAlignment="1">
      <alignment vertical="center"/>
    </xf>
    <xf numFmtId="0" fontId="29" fillId="6" borderId="1" xfId="0" applyFont="1" applyFill="1" applyBorder="1" applyAlignment="1">
      <alignment horizontal="center" vertical="center" wrapText="1" readingOrder="2"/>
    </xf>
    <xf numFmtId="0" fontId="30" fillId="6" borderId="1" xfId="0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 readingOrder="2"/>
    </xf>
    <xf numFmtId="0" fontId="12" fillId="0" borderId="0" xfId="0" applyFont="1" applyBorder="1" applyAlignment="1">
      <alignment readingOrder="2"/>
    </xf>
    <xf numFmtId="0" fontId="28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/>
    </xf>
    <xf numFmtId="0" fontId="31" fillId="6" borderId="9" xfId="0" applyFont="1" applyFill="1" applyBorder="1" applyAlignment="1">
      <alignment horizontal="center" vertical="center" wrapText="1" readingOrder="2"/>
    </xf>
    <xf numFmtId="0" fontId="29" fillId="6" borderId="10" xfId="0" applyFont="1" applyFill="1" applyBorder="1" applyAlignment="1">
      <alignment horizontal="center" vertical="center" wrapText="1" readingOrder="2"/>
    </xf>
    <xf numFmtId="0" fontId="25" fillId="0" borderId="9" xfId="0" applyFont="1" applyBorder="1" applyAlignment="1">
      <alignment horizontal="center" vertical="center" readingOrder="2"/>
    </xf>
    <xf numFmtId="0" fontId="26" fillId="0" borderId="10" xfId="0" applyFont="1" applyBorder="1" applyAlignment="1">
      <alignment horizontal="center" vertical="center" readingOrder="2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25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25" xfId="0" applyFont="1" applyBorder="1" applyAlignment="1">
      <alignment horizontal="center" vertical="center" readingOrder="2"/>
    </xf>
    <xf numFmtId="0" fontId="24" fillId="0" borderId="0" xfId="0" applyFont="1" applyBorder="1" applyAlignment="1">
      <alignment horizontal="center" vertical="center" readingOrder="2"/>
    </xf>
    <xf numFmtId="0" fontId="35" fillId="0" borderId="10" xfId="0" applyFont="1" applyBorder="1" applyAlignment="1">
      <alignment horizontal="center" vertical="center" readingOrder="2"/>
    </xf>
    <xf numFmtId="0" fontId="36" fillId="0" borderId="10" xfId="0" applyFont="1" applyBorder="1" applyAlignment="1">
      <alignment horizontal="center" vertical="center" readingOrder="2"/>
    </xf>
    <xf numFmtId="0" fontId="37" fillId="0" borderId="0" xfId="0" applyFont="1" applyBorder="1" applyAlignment="1">
      <alignment horizontal="center" vertical="center" readingOrder="2"/>
    </xf>
    <xf numFmtId="0" fontId="38" fillId="0" borderId="10" xfId="0" applyFont="1" applyBorder="1" applyAlignment="1">
      <alignment horizontal="center" vertical="center" readingOrder="2"/>
    </xf>
    <xf numFmtId="0" fontId="36" fillId="0" borderId="12" xfId="0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10" fontId="1" fillId="0" borderId="16" xfId="1" applyNumberFormat="1" applyFont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3" xfId="0" applyFont="1" applyFill="1" applyBorder="1" applyAlignment="1">
      <alignment horizontal="center" vertical="center" readingOrder="2"/>
    </xf>
    <xf numFmtId="0" fontId="1" fillId="8" borderId="1" xfId="0" applyFont="1" applyFill="1" applyBorder="1" applyAlignment="1">
      <alignment horizontal="center" vertical="center" readingOrder="2"/>
    </xf>
    <xf numFmtId="0" fontId="1" fillId="12" borderId="1" xfId="0" applyFont="1" applyFill="1" applyBorder="1" applyAlignment="1">
      <alignment horizontal="center" vertical="center" readingOrder="2"/>
    </xf>
    <xf numFmtId="0" fontId="8" fillId="12" borderId="1" xfId="0" applyFont="1" applyFill="1" applyBorder="1" applyAlignment="1">
      <alignment horizontal="center" vertical="center" wrapText="1" readingOrder="2"/>
    </xf>
    <xf numFmtId="0" fontId="6" fillId="12" borderId="1" xfId="0" applyFont="1" applyFill="1" applyBorder="1" applyAlignment="1">
      <alignment horizontal="center" vertical="center" wrapText="1" readingOrder="2"/>
    </xf>
    <xf numFmtId="0" fontId="40" fillId="0" borderId="1" xfId="0" applyFont="1" applyBorder="1" applyAlignment="1">
      <alignment horizontal="right" vertical="center" readingOrder="2"/>
    </xf>
    <xf numFmtId="0" fontId="39" fillId="0" borderId="1" xfId="0" applyFont="1" applyBorder="1" applyAlignment="1">
      <alignment vertical="center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3" xfId="0" applyFont="1" applyFill="1" applyBorder="1" applyAlignment="1">
      <alignment horizontal="center" vertical="center" readingOrder="2"/>
    </xf>
    <xf numFmtId="0" fontId="7" fillId="0" borderId="18" xfId="0" applyFont="1" applyFill="1" applyBorder="1" applyAlignment="1">
      <alignment horizontal="center" vertical="center" wrapText="1" readingOrder="2"/>
    </xf>
    <xf numFmtId="0" fontId="1" fillId="9" borderId="0" xfId="0" applyFont="1" applyFill="1" applyAlignment="1">
      <alignment horizontal="center" vertical="center" readingOrder="2"/>
    </xf>
    <xf numFmtId="0" fontId="1" fillId="9" borderId="17" xfId="0" applyFont="1" applyFill="1" applyBorder="1" applyAlignment="1">
      <alignment horizontal="center" vertical="center" readingOrder="2"/>
    </xf>
    <xf numFmtId="0" fontId="8" fillId="8" borderId="2" xfId="0" applyFont="1" applyFill="1" applyBorder="1" applyAlignment="1">
      <alignment horizontal="center" vertical="center" readingOrder="2"/>
    </xf>
    <xf numFmtId="0" fontId="8" fillId="8" borderId="3" xfId="0" applyFont="1" applyFill="1" applyBorder="1" applyAlignment="1">
      <alignment horizontal="center" vertical="center" readingOrder="2"/>
    </xf>
    <xf numFmtId="0" fontId="8" fillId="4" borderId="2" xfId="0" applyFont="1" applyFill="1" applyBorder="1" applyAlignment="1">
      <alignment horizontal="center" vertical="center" readingOrder="2"/>
    </xf>
    <xf numFmtId="0" fontId="8" fillId="4" borderId="3" xfId="0" applyFont="1" applyFill="1" applyBorder="1" applyAlignment="1">
      <alignment horizontal="center" vertical="center" readingOrder="2"/>
    </xf>
    <xf numFmtId="0" fontId="7" fillId="9" borderId="2" xfId="0" applyFont="1" applyFill="1" applyBorder="1" applyAlignment="1">
      <alignment horizontal="center" vertical="center" readingOrder="2"/>
    </xf>
    <xf numFmtId="0" fontId="7" fillId="9" borderId="3" xfId="0" applyFont="1" applyFill="1" applyBorder="1" applyAlignment="1">
      <alignment horizontal="center" vertical="center" readingOrder="2"/>
    </xf>
    <xf numFmtId="0" fontId="7" fillId="8" borderId="2" xfId="0" applyFont="1" applyFill="1" applyBorder="1" applyAlignment="1">
      <alignment horizontal="center" vertical="center" readingOrder="2"/>
    </xf>
    <xf numFmtId="0" fontId="7" fillId="8" borderId="3" xfId="0" applyFont="1" applyFill="1" applyBorder="1" applyAlignment="1">
      <alignment horizontal="center" vertical="center" readingOrder="2"/>
    </xf>
    <xf numFmtId="0" fontId="7" fillId="4" borderId="2" xfId="0" applyFont="1" applyFill="1" applyBorder="1" applyAlignment="1">
      <alignment horizontal="center" vertical="center" readingOrder="2"/>
    </xf>
    <xf numFmtId="0" fontId="7" fillId="4" borderId="3" xfId="0" applyFont="1" applyFill="1" applyBorder="1" applyAlignment="1">
      <alignment horizontal="center" vertical="center" readingOrder="2"/>
    </xf>
    <xf numFmtId="0" fontId="6" fillId="8" borderId="2" xfId="0" applyFont="1" applyFill="1" applyBorder="1" applyAlignment="1">
      <alignment horizontal="center" vertical="center" readingOrder="2"/>
    </xf>
    <xf numFmtId="0" fontId="6" fillId="8" borderId="3" xfId="0" applyFont="1" applyFill="1" applyBorder="1" applyAlignment="1">
      <alignment horizontal="center" vertical="center" readingOrder="2"/>
    </xf>
    <xf numFmtId="0" fontId="6" fillId="4" borderId="2" xfId="0" applyFont="1" applyFill="1" applyBorder="1" applyAlignment="1">
      <alignment horizontal="center" vertical="center" readingOrder="2"/>
    </xf>
    <xf numFmtId="0" fontId="6" fillId="4" borderId="3" xfId="0" applyFont="1" applyFill="1" applyBorder="1" applyAlignment="1">
      <alignment horizontal="center" vertical="center" readingOrder="2"/>
    </xf>
    <xf numFmtId="0" fontId="1" fillId="8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readingOrder="2"/>
    </xf>
    <xf numFmtId="0" fontId="7" fillId="7" borderId="33" xfId="0" applyFont="1" applyFill="1" applyBorder="1" applyAlignment="1">
      <alignment horizontal="center" vertical="center" readingOrder="2"/>
    </xf>
    <xf numFmtId="0" fontId="7" fillId="7" borderId="1" xfId="0" applyFont="1" applyFill="1" applyBorder="1" applyAlignment="1">
      <alignment horizontal="center" vertical="center" readingOrder="2"/>
    </xf>
    <xf numFmtId="0" fontId="7" fillId="7" borderId="34" xfId="0" applyFont="1" applyFill="1" applyBorder="1" applyAlignment="1">
      <alignment horizontal="center" vertical="center" readingOrder="2"/>
    </xf>
    <xf numFmtId="0" fontId="7" fillId="7" borderId="35" xfId="0" applyFont="1" applyFill="1" applyBorder="1" applyAlignment="1">
      <alignment horizontal="center" vertical="center" readingOrder="2"/>
    </xf>
    <xf numFmtId="0" fontId="7" fillId="7" borderId="36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7" fillId="12" borderId="2" xfId="0" applyFont="1" applyFill="1" applyBorder="1" applyAlignment="1">
      <alignment horizontal="center" vertical="center" readingOrder="2"/>
    </xf>
    <xf numFmtId="0" fontId="7" fillId="12" borderId="52" xfId="0" applyFont="1" applyFill="1" applyBorder="1" applyAlignment="1">
      <alignment horizontal="center" vertical="center" readingOrder="2"/>
    </xf>
    <xf numFmtId="0" fontId="7" fillId="12" borderId="53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4" borderId="47" xfId="0" applyFont="1" applyFill="1" applyBorder="1" applyAlignment="1">
      <alignment horizontal="center" vertical="center" readingOrder="2"/>
    </xf>
    <xf numFmtId="0" fontId="1" fillId="4" borderId="48" xfId="0" applyFont="1" applyFill="1" applyBorder="1" applyAlignment="1">
      <alignment horizontal="center" vertical="center" readingOrder="2"/>
    </xf>
    <xf numFmtId="0" fontId="6" fillId="7" borderId="30" xfId="0" applyFont="1" applyFill="1" applyBorder="1" applyAlignment="1">
      <alignment horizontal="center" vertical="center" readingOrder="2"/>
    </xf>
    <xf numFmtId="0" fontId="6" fillId="7" borderId="29" xfId="0" applyFont="1" applyFill="1" applyBorder="1" applyAlignment="1">
      <alignment horizontal="center" vertical="center" readingOrder="2"/>
    </xf>
    <xf numFmtId="0" fontId="6" fillId="7" borderId="31" xfId="0" applyFont="1" applyFill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4" borderId="43" xfId="0" applyFont="1" applyFill="1" applyBorder="1" applyAlignment="1">
      <alignment horizontal="center" vertical="center" readingOrder="2"/>
    </xf>
    <xf numFmtId="0" fontId="1" fillId="4" borderId="44" xfId="0" applyFont="1" applyFill="1" applyBorder="1" applyAlignment="1">
      <alignment horizontal="center" vertical="center" readingOrder="2"/>
    </xf>
    <xf numFmtId="0" fontId="1" fillId="4" borderId="45" xfId="0" applyFont="1" applyFill="1" applyBorder="1" applyAlignment="1">
      <alignment horizontal="center" vertical="center" readingOrder="2"/>
    </xf>
    <xf numFmtId="0" fontId="1" fillId="4" borderId="46" xfId="0" applyFont="1" applyFill="1" applyBorder="1" applyAlignment="1">
      <alignment horizontal="center" vertical="center" readingOrder="2"/>
    </xf>
    <xf numFmtId="0" fontId="1" fillId="3" borderId="41" xfId="0" applyFont="1" applyFill="1" applyBorder="1" applyAlignment="1">
      <alignment horizontal="center" vertical="center" readingOrder="2"/>
    </xf>
    <xf numFmtId="0" fontId="1" fillId="3" borderId="42" xfId="0" applyFont="1" applyFill="1" applyBorder="1" applyAlignment="1">
      <alignment horizontal="center" vertical="center" readingOrder="2"/>
    </xf>
    <xf numFmtId="0" fontId="1" fillId="3" borderId="37" xfId="0" applyFont="1" applyFill="1" applyBorder="1" applyAlignment="1">
      <alignment horizontal="center" vertical="center" readingOrder="2"/>
    </xf>
    <xf numFmtId="0" fontId="1" fillId="3" borderId="38" xfId="0" applyFont="1" applyFill="1" applyBorder="1" applyAlignment="1">
      <alignment horizontal="center" vertical="center" readingOrder="2"/>
    </xf>
    <xf numFmtId="0" fontId="1" fillId="3" borderId="39" xfId="0" applyFont="1" applyFill="1" applyBorder="1" applyAlignment="1">
      <alignment horizontal="center" vertical="center" readingOrder="2"/>
    </xf>
    <xf numFmtId="0" fontId="1" fillId="3" borderId="40" xfId="0" applyFont="1" applyFill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25" xfId="0" applyFont="1" applyBorder="1" applyAlignment="1">
      <alignment horizontal="center" vertical="center" readingOrder="2"/>
    </xf>
    <xf numFmtId="0" fontId="24" fillId="0" borderId="0" xfId="0" applyFont="1" applyBorder="1" applyAlignment="1">
      <alignment horizontal="center" vertical="center" readingOrder="2"/>
    </xf>
    <xf numFmtId="0" fontId="24" fillId="0" borderId="25" xfId="0" applyFont="1" applyBorder="1" applyAlignment="1">
      <alignment horizontal="center" vertical="center" readingOrder="2"/>
    </xf>
    <xf numFmtId="166" fontId="1" fillId="0" borderId="16" xfId="1" applyNumberFormat="1" applyFont="1" applyBorder="1" applyAlignment="1">
      <alignment horizontal="center" vertical="center" readingOrder="2"/>
    </xf>
    <xf numFmtId="166" fontId="1" fillId="0" borderId="19" xfId="1" applyNumberFormat="1" applyFont="1" applyBorder="1" applyAlignment="1">
      <alignment horizontal="center" vertical="center" readingOrder="2"/>
    </xf>
    <xf numFmtId="166" fontId="1" fillId="0" borderId="20" xfId="1" applyNumberFormat="1" applyFont="1" applyBorder="1" applyAlignment="1">
      <alignment horizontal="center" vertical="center" readingOrder="2"/>
    </xf>
    <xf numFmtId="9" fontId="1" fillId="0" borderId="16" xfId="1" applyNumberFormat="1" applyFont="1" applyBorder="1" applyAlignment="1">
      <alignment horizontal="center" vertical="center" readingOrder="2"/>
    </xf>
    <xf numFmtId="9" fontId="1" fillId="0" borderId="19" xfId="1" applyNumberFormat="1" applyFont="1" applyBorder="1" applyAlignment="1">
      <alignment horizontal="center" vertical="center" readingOrder="2"/>
    </xf>
    <xf numFmtId="9" fontId="1" fillId="0" borderId="20" xfId="1" applyNumberFormat="1" applyFont="1" applyBorder="1" applyAlignment="1">
      <alignment horizontal="center" vertical="center" readingOrder="2"/>
    </xf>
    <xf numFmtId="10" fontId="1" fillId="0" borderId="16" xfId="1" applyNumberFormat="1" applyFont="1" applyBorder="1" applyAlignment="1">
      <alignment horizontal="center" vertical="center" readingOrder="2"/>
    </xf>
    <xf numFmtId="10" fontId="1" fillId="0" borderId="19" xfId="1" applyNumberFormat="1" applyFont="1" applyBorder="1" applyAlignment="1">
      <alignment horizontal="center" vertical="center" readingOrder="2"/>
    </xf>
    <xf numFmtId="10" fontId="1" fillId="0" borderId="20" xfId="1" applyNumberFormat="1" applyFont="1" applyBorder="1" applyAlignment="1">
      <alignment horizontal="center" vertical="center" readingOrder="2"/>
    </xf>
    <xf numFmtId="0" fontId="12" fillId="0" borderId="24" xfId="0" applyFont="1" applyBorder="1" applyAlignment="1">
      <alignment horizontal="center" readingOrder="2"/>
    </xf>
    <xf numFmtId="0" fontId="12" fillId="0" borderId="0" xfId="0" applyFont="1" applyBorder="1" applyAlignment="1">
      <alignment horizontal="center" readingOrder="2"/>
    </xf>
    <xf numFmtId="0" fontId="12" fillId="0" borderId="25" xfId="0" applyFont="1" applyBorder="1" applyAlignment="1">
      <alignment horizontal="center" readingOrder="2"/>
    </xf>
    <xf numFmtId="0" fontId="11" fillId="0" borderId="24" xfId="0" applyFont="1" applyBorder="1" applyAlignment="1">
      <alignment horizontal="right" vertical="center" readingOrder="2"/>
    </xf>
    <xf numFmtId="0" fontId="11" fillId="0" borderId="0" xfId="0" applyFont="1" applyBorder="1" applyAlignment="1">
      <alignment horizontal="right" vertical="center" readingOrder="2"/>
    </xf>
    <xf numFmtId="0" fontId="13" fillId="0" borderId="24" xfId="0" applyFont="1" applyBorder="1" applyAlignment="1">
      <alignment horizontal="center" vertical="center" wrapText="1" readingOrder="2"/>
    </xf>
    <xf numFmtId="0" fontId="13" fillId="0" borderId="0" xfId="0" applyFont="1" applyBorder="1" applyAlignment="1">
      <alignment horizontal="center" vertical="center" wrapText="1" readingOrder="2"/>
    </xf>
    <xf numFmtId="164" fontId="2" fillId="6" borderId="0" xfId="0" applyNumberFormat="1" applyFont="1" applyFill="1" applyBorder="1" applyAlignment="1">
      <alignment horizontal="center" vertical="center" readingOrder="2"/>
    </xf>
    <xf numFmtId="0" fontId="13" fillId="0" borderId="0" xfId="0" applyFont="1" applyBorder="1" applyAlignment="1">
      <alignment horizontal="right" vertical="center" wrapText="1" readingOrder="2"/>
    </xf>
    <xf numFmtId="0" fontId="13" fillId="0" borderId="0" xfId="0" applyFont="1" applyBorder="1" applyAlignment="1">
      <alignment horizontal="left" vertical="center" wrapText="1" readingOrder="2"/>
    </xf>
    <xf numFmtId="0" fontId="13" fillId="0" borderId="25" xfId="0" applyFont="1" applyBorder="1" applyAlignment="1">
      <alignment horizontal="left" vertical="center" wrapText="1" readingOrder="2"/>
    </xf>
    <xf numFmtId="0" fontId="32" fillId="0" borderId="0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164" fontId="2" fillId="6" borderId="50" xfId="0" applyNumberFormat="1" applyFont="1" applyFill="1" applyBorder="1" applyAlignment="1">
      <alignment horizontal="center" vertical="center" readingOrder="2"/>
    </xf>
    <xf numFmtId="164" fontId="2" fillId="6" borderId="51" xfId="0" applyNumberFormat="1" applyFont="1" applyFill="1" applyBorder="1" applyAlignment="1">
      <alignment horizontal="center" vertical="center" readingOrder="2"/>
    </xf>
    <xf numFmtId="0" fontId="13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1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0000FF"/>
      <color rgb="FFFF0000"/>
      <color rgb="FFFF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571500</xdr:colOff>
      <xdr:row>28</xdr:row>
      <xdr:rowOff>28575</xdr:rowOff>
    </xdr:from>
    <xdr:to>
      <xdr:col>19</xdr:col>
      <xdr:colOff>590550</xdr:colOff>
      <xdr:row>31</xdr:row>
      <xdr:rowOff>19050</xdr:rowOff>
    </xdr:to>
    <xdr:cxnSp macro="">
      <xdr:nvCxnSpPr>
        <xdr:cNvPr id="3" name="Connecteur droit avec flèche 2"/>
        <xdr:cNvCxnSpPr/>
      </xdr:nvCxnSpPr>
      <xdr:spPr>
        <a:xfrm flipH="1">
          <a:off x="9821389425" y="5915025"/>
          <a:ext cx="19050" cy="990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3</xdr:row>
      <xdr:rowOff>0</xdr:rowOff>
    </xdr:from>
    <xdr:to>
      <xdr:col>19</xdr:col>
      <xdr:colOff>85724</xdr:colOff>
      <xdr:row>7</xdr:row>
      <xdr:rowOff>390525</xdr:rowOff>
    </xdr:to>
    <xdr:cxnSp macro="">
      <xdr:nvCxnSpPr>
        <xdr:cNvPr id="5" name="Connecteur droit avec flèche 4"/>
        <xdr:cNvCxnSpPr/>
      </xdr:nvCxnSpPr>
      <xdr:spPr>
        <a:xfrm flipH="1">
          <a:off x="9821894251" y="600075"/>
          <a:ext cx="638174" cy="127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411862</xdr:colOff>
      <xdr:row>0</xdr:row>
      <xdr:rowOff>57150</xdr:rowOff>
    </xdr:from>
    <xdr:to>
      <xdr:col>12</xdr:col>
      <xdr:colOff>22171</xdr:colOff>
      <xdr:row>3</xdr:row>
      <xdr:rowOff>257175</xdr:rowOff>
    </xdr:to>
    <xdr:pic>
      <xdr:nvPicPr>
        <xdr:cNvPr id="6" name="صورة 5" descr="راس ورق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409904" y="57150"/>
          <a:ext cx="772359" cy="790575"/>
        </a:xfrm>
        <a:prstGeom prst="rect">
          <a:avLst/>
        </a:prstGeom>
      </xdr:spPr>
    </xdr:pic>
    <xdr:clientData/>
  </xdr:twoCellAnchor>
  <xdr:twoCellAnchor>
    <xdr:from>
      <xdr:col>18</xdr:col>
      <xdr:colOff>47625</xdr:colOff>
      <xdr:row>34</xdr:row>
      <xdr:rowOff>0</xdr:rowOff>
    </xdr:from>
    <xdr:to>
      <xdr:col>19</xdr:col>
      <xdr:colOff>85724</xdr:colOff>
      <xdr:row>38</xdr:row>
      <xdr:rowOff>390525</xdr:rowOff>
    </xdr:to>
    <xdr:cxnSp macro="">
      <xdr:nvCxnSpPr>
        <xdr:cNvPr id="7" name="Connecteur droit avec flèche 4"/>
        <xdr:cNvCxnSpPr/>
      </xdr:nvCxnSpPr>
      <xdr:spPr>
        <a:xfrm flipH="1">
          <a:off x="11223659926" y="590550"/>
          <a:ext cx="723899" cy="1600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411862</xdr:colOff>
      <xdr:row>31</xdr:row>
      <xdr:rowOff>57150</xdr:rowOff>
    </xdr:from>
    <xdr:to>
      <xdr:col>12</xdr:col>
      <xdr:colOff>22171</xdr:colOff>
      <xdr:row>34</xdr:row>
      <xdr:rowOff>257175</xdr:rowOff>
    </xdr:to>
    <xdr:pic>
      <xdr:nvPicPr>
        <xdr:cNvPr id="8" name="صورة 7" descr="راس ورق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409904" y="57150"/>
          <a:ext cx="772359" cy="790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304800</xdr:colOff>
      <xdr:row>0</xdr:row>
      <xdr:rowOff>61556</xdr:rowOff>
    </xdr:from>
    <xdr:to>
      <xdr:col>10</xdr:col>
      <xdr:colOff>628650</xdr:colOff>
      <xdr:row>4</xdr:row>
      <xdr:rowOff>19050</xdr:rowOff>
    </xdr:to>
    <xdr:pic>
      <xdr:nvPicPr>
        <xdr:cNvPr id="2" name="صورة 1" descr="راس ورق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422550" y="61556"/>
          <a:ext cx="1000125" cy="8337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D609"/>
  <sheetViews>
    <sheetView rightToLeft="1" workbookViewId="0">
      <pane ySplit="2" topLeftCell="A3" activePane="bottomLeft" state="frozen"/>
      <selection pane="bottomLeft" activeCell="T121" sqref="T121"/>
    </sheetView>
  </sheetViews>
  <sheetFormatPr defaultColWidth="9" defaultRowHeight="15.75"/>
  <cols>
    <col min="1" max="1" width="7.625" style="2" customWidth="1"/>
    <col min="2" max="2" width="12.625" style="3" customWidth="1"/>
    <col min="3" max="3" width="6.625" style="43" customWidth="1"/>
    <col min="4" max="6" width="6.625" style="45" customWidth="1"/>
    <col min="7" max="10" width="6.625" style="43" customWidth="1"/>
    <col min="11" max="11" width="6.625" style="92" customWidth="1"/>
    <col min="12" max="20" width="6.625" style="201" customWidth="1"/>
    <col min="21" max="21" width="6.625" style="94" customWidth="1"/>
    <col min="22" max="24" width="6.625" style="45" customWidth="1"/>
    <col min="25" max="28" width="6.625" style="54" customWidth="1"/>
    <col min="29" max="29" width="6.625" style="97" customWidth="1"/>
    <col min="30" max="30" width="6.625" style="94" customWidth="1"/>
    <col min="31" max="33" width="6.625" style="45" customWidth="1"/>
    <col min="34" max="37" width="6.625" style="43" customWidth="1"/>
    <col min="38" max="38" width="6.625" style="92" customWidth="1"/>
    <col min="39" max="39" width="6.625" style="99" customWidth="1"/>
    <col min="40" max="42" width="6.625" style="45" customWidth="1"/>
    <col min="43" max="46" width="6.625" style="54" customWidth="1"/>
    <col min="47" max="47" width="6.625" style="101" customWidth="1"/>
    <col min="48" max="48" width="6.625" style="94" customWidth="1"/>
    <col min="49" max="51" width="6.625" style="45" customWidth="1"/>
    <col min="52" max="55" width="6.625" style="43" customWidth="1"/>
    <col min="56" max="56" width="6.625" style="92" customWidth="1"/>
    <col min="57" max="57" width="6.625" style="105" customWidth="1"/>
    <col min="58" max="60" width="6.625" style="45" customWidth="1"/>
    <col min="61" max="64" width="6.625" style="54" customWidth="1"/>
    <col min="65" max="65" width="6.625" style="107" customWidth="1"/>
    <col min="66" max="66" width="6.625" style="94" customWidth="1"/>
    <col min="67" max="69" width="6.625" style="45" customWidth="1"/>
    <col min="70" max="73" width="6.625" style="43" customWidth="1"/>
    <col min="74" max="74" width="6.625" style="110" customWidth="1"/>
    <col min="75" max="75" width="6.625" style="112" customWidth="1"/>
    <col min="76" max="78" width="6.625" style="6" customWidth="1"/>
    <col min="79" max="82" width="6.625" style="53" customWidth="1"/>
    <col min="83" max="83" width="6.625" style="114" customWidth="1"/>
    <col min="84" max="84" width="6.625" style="111" customWidth="1"/>
    <col min="85" max="87" width="6.625" style="6" customWidth="1"/>
    <col min="88" max="90" width="6.625" style="21" customWidth="1"/>
    <col min="91" max="91" width="6.625" style="32" customWidth="1"/>
    <col min="92" max="92" width="6.625" style="118" customWidth="1"/>
    <col min="93" max="93" width="6.625" style="119" customWidth="1"/>
    <col min="94" max="96" width="6.625" style="6" customWidth="1"/>
    <col min="97" max="100" width="6.625" style="53" customWidth="1"/>
    <col min="101" max="101" width="6.625" style="121" customWidth="1"/>
    <col min="102" max="102" width="6.625" style="111" customWidth="1"/>
    <col min="103" max="105" width="6.625" style="6" customWidth="1"/>
    <col min="106" max="108" width="6.625" style="21" customWidth="1"/>
    <col min="109" max="109" width="6.625" style="32" customWidth="1"/>
    <col min="110" max="110" width="6.625" style="118" customWidth="1"/>
    <col min="111" max="111" width="6.625" style="124" customWidth="1"/>
    <col min="112" max="114" width="6.625" style="6" customWidth="1"/>
    <col min="115" max="118" width="6.625" style="53" customWidth="1"/>
    <col min="119" max="119" width="6.625" style="126" customWidth="1"/>
    <col min="120" max="120" width="6.625" style="111" customWidth="1"/>
    <col min="121" max="123" width="6.625" style="6" customWidth="1"/>
    <col min="124" max="125" width="6.625" style="21" customWidth="1"/>
    <col min="126" max="126" width="6.625" style="32" customWidth="1"/>
    <col min="127" max="127" width="6.625" style="21" customWidth="1"/>
    <col min="128" max="128" width="6.625" style="110" customWidth="1"/>
    <col min="129" max="129" width="6.625" style="130" customWidth="1"/>
    <col min="130" max="132" width="6.625" style="34" customWidth="1"/>
    <col min="133" max="136" width="6.625" style="50" customWidth="1"/>
    <col min="137" max="137" width="6.625" style="132" customWidth="1"/>
    <col min="138" max="138" width="6.625" style="129" customWidth="1"/>
    <col min="139" max="141" width="6.625" style="34" customWidth="1"/>
    <col min="142" max="144" width="6.625" style="7" customWidth="1"/>
    <col min="145" max="145" width="6.625" style="33" customWidth="1"/>
    <col min="146" max="146" width="6.625" style="136" customWidth="1"/>
    <col min="147" max="147" width="6.625" style="137" customWidth="1"/>
    <col min="148" max="150" width="6.625" style="34" customWidth="1"/>
    <col min="151" max="154" width="6.625" style="50" customWidth="1"/>
    <col min="155" max="155" width="6.625" style="139" customWidth="1"/>
    <col min="156" max="156" width="6.625" style="129" customWidth="1"/>
    <col min="157" max="159" width="6.625" style="34" customWidth="1"/>
    <col min="160" max="162" width="6.625" style="7" customWidth="1"/>
    <col min="163" max="163" width="6.625" style="33" customWidth="1"/>
    <col min="164" max="164" width="6.625" style="136" customWidth="1"/>
    <col min="165" max="165" width="6.625" style="142" customWidth="1"/>
    <col min="166" max="168" width="6.625" style="34" customWidth="1"/>
    <col min="169" max="172" width="6.625" style="50" customWidth="1"/>
    <col min="173" max="173" width="6.625" style="144" customWidth="1"/>
    <col min="174" max="182" width="9" style="11"/>
    <col min="183" max="183" width="5.625" style="67" customWidth="1"/>
    <col min="184" max="187" width="6.625" style="68" customWidth="1"/>
    <col min="188" max="190" width="5.625" style="68" customWidth="1"/>
    <col min="191" max="191" width="6.625" style="68" customWidth="1"/>
    <col min="192" max="192" width="5.625" style="46" customWidth="1"/>
    <col min="193" max="196" width="6.625" style="68" customWidth="1"/>
    <col min="197" max="199" width="5.625" style="68" customWidth="1"/>
    <col min="200" max="200" width="6.625" style="68" customWidth="1"/>
    <col min="201" max="201" width="5.625" style="33" customWidth="1"/>
    <col min="202" max="205" width="6.625" style="68" customWidth="1"/>
    <col min="206" max="206" width="7" style="68" customWidth="1"/>
    <col min="207" max="208" width="5.625" style="68" customWidth="1"/>
    <col min="209" max="209" width="6.625" style="68" customWidth="1"/>
    <col min="210" max="212" width="9" style="63"/>
    <col min="213" max="16384" width="9" style="11"/>
  </cols>
  <sheetData>
    <row r="1" spans="1:212">
      <c r="A1" s="244" t="s">
        <v>0</v>
      </c>
      <c r="B1" s="243" t="s">
        <v>1</v>
      </c>
      <c r="C1" s="229" t="s">
        <v>66</v>
      </c>
      <c r="D1" s="229"/>
      <c r="E1" s="229"/>
      <c r="F1" s="229"/>
      <c r="G1" s="229"/>
      <c r="H1" s="229"/>
      <c r="I1" s="229"/>
      <c r="J1" s="229"/>
      <c r="K1" s="229"/>
      <c r="L1" s="234" t="s">
        <v>141</v>
      </c>
      <c r="M1" s="235"/>
      <c r="N1" s="235"/>
      <c r="O1" s="235"/>
      <c r="P1" s="235"/>
      <c r="Q1" s="235"/>
      <c r="R1" s="235"/>
      <c r="S1" s="235"/>
      <c r="T1" s="236"/>
      <c r="U1" s="240" t="s">
        <v>128</v>
      </c>
      <c r="V1" s="241"/>
      <c r="W1" s="241"/>
      <c r="X1" s="241"/>
      <c r="Y1" s="241"/>
      <c r="Z1" s="241"/>
      <c r="AA1" s="241"/>
      <c r="AB1" s="241"/>
      <c r="AC1" s="242"/>
      <c r="AD1" s="227" t="s">
        <v>73</v>
      </c>
      <c r="AE1" s="227"/>
      <c r="AF1" s="227"/>
      <c r="AG1" s="227"/>
      <c r="AH1" s="227"/>
      <c r="AI1" s="227"/>
      <c r="AJ1" s="227"/>
      <c r="AK1" s="227"/>
      <c r="AL1" s="227"/>
      <c r="AM1" s="228" t="s">
        <v>133</v>
      </c>
      <c r="AN1" s="229"/>
      <c r="AO1" s="229"/>
      <c r="AP1" s="229"/>
      <c r="AQ1" s="229"/>
      <c r="AR1" s="229"/>
      <c r="AS1" s="229"/>
      <c r="AT1" s="229"/>
      <c r="AU1" s="230"/>
      <c r="AV1" s="227" t="s">
        <v>74</v>
      </c>
      <c r="AW1" s="227"/>
      <c r="AX1" s="227"/>
      <c r="AY1" s="227"/>
      <c r="AZ1" s="227"/>
      <c r="BA1" s="227"/>
      <c r="BB1" s="227"/>
      <c r="BC1" s="227"/>
      <c r="BD1" s="227"/>
      <c r="BE1" s="231" t="s">
        <v>75</v>
      </c>
      <c r="BF1" s="229"/>
      <c r="BG1" s="229"/>
      <c r="BH1" s="229"/>
      <c r="BI1" s="229"/>
      <c r="BJ1" s="229"/>
      <c r="BK1" s="229"/>
      <c r="BL1" s="229"/>
      <c r="BM1" s="232"/>
      <c r="BN1" s="233" t="s">
        <v>130</v>
      </c>
      <c r="BO1" s="233"/>
      <c r="BP1" s="233"/>
      <c r="BQ1" s="233"/>
      <c r="BR1" s="233"/>
      <c r="BS1" s="233"/>
      <c r="BT1" s="233"/>
      <c r="BU1" s="233"/>
      <c r="BV1" s="233"/>
      <c r="BW1" s="251" t="s">
        <v>139</v>
      </c>
      <c r="BX1" s="226"/>
      <c r="BY1" s="226"/>
      <c r="BZ1" s="226"/>
      <c r="CA1" s="226"/>
      <c r="CB1" s="226"/>
      <c r="CC1" s="226"/>
      <c r="CD1" s="226"/>
      <c r="CE1" s="252"/>
      <c r="CF1" s="226" t="s">
        <v>129</v>
      </c>
      <c r="CG1" s="226"/>
      <c r="CH1" s="226"/>
      <c r="CI1" s="226"/>
      <c r="CJ1" s="226"/>
      <c r="CK1" s="226"/>
      <c r="CL1" s="226"/>
      <c r="CM1" s="226"/>
      <c r="CN1" s="226"/>
      <c r="CO1" s="253" t="s">
        <v>76</v>
      </c>
      <c r="CP1" s="226"/>
      <c r="CQ1" s="226"/>
      <c r="CR1" s="226"/>
      <c r="CS1" s="226"/>
      <c r="CT1" s="226"/>
      <c r="CU1" s="226"/>
      <c r="CV1" s="226"/>
      <c r="CW1" s="254"/>
      <c r="CX1" s="226" t="s">
        <v>126</v>
      </c>
      <c r="CY1" s="226"/>
      <c r="CZ1" s="226"/>
      <c r="DA1" s="226"/>
      <c r="DB1" s="226"/>
      <c r="DC1" s="226"/>
      <c r="DD1" s="226"/>
      <c r="DE1" s="226"/>
      <c r="DF1" s="226"/>
      <c r="DG1" s="249" t="s">
        <v>77</v>
      </c>
      <c r="DH1" s="226"/>
      <c r="DI1" s="226"/>
      <c r="DJ1" s="226"/>
      <c r="DK1" s="226"/>
      <c r="DL1" s="226"/>
      <c r="DM1" s="226"/>
      <c r="DN1" s="226"/>
      <c r="DO1" s="250"/>
      <c r="DP1" s="233" t="s">
        <v>78</v>
      </c>
      <c r="DQ1" s="233"/>
      <c r="DR1" s="233"/>
      <c r="DS1" s="233"/>
      <c r="DT1" s="233"/>
      <c r="DU1" s="233"/>
      <c r="DV1" s="233"/>
      <c r="DW1" s="233"/>
      <c r="DX1" s="233"/>
      <c r="DY1" s="245" t="s">
        <v>79</v>
      </c>
      <c r="DZ1" s="237"/>
      <c r="EA1" s="237"/>
      <c r="EB1" s="237"/>
      <c r="EC1" s="237"/>
      <c r="ED1" s="237"/>
      <c r="EE1" s="237"/>
      <c r="EF1" s="237"/>
      <c r="EG1" s="246"/>
      <c r="EH1" s="237" t="s">
        <v>80</v>
      </c>
      <c r="EI1" s="237"/>
      <c r="EJ1" s="237"/>
      <c r="EK1" s="237"/>
      <c r="EL1" s="237"/>
      <c r="EM1" s="237"/>
      <c r="EN1" s="237"/>
      <c r="EO1" s="237"/>
      <c r="EP1" s="237"/>
      <c r="EQ1" s="247" t="s">
        <v>81</v>
      </c>
      <c r="ER1" s="237"/>
      <c r="ES1" s="237"/>
      <c r="ET1" s="237"/>
      <c r="EU1" s="237"/>
      <c r="EV1" s="237"/>
      <c r="EW1" s="237"/>
      <c r="EX1" s="237"/>
      <c r="EY1" s="248"/>
      <c r="EZ1" s="237" t="s">
        <v>82</v>
      </c>
      <c r="FA1" s="237"/>
      <c r="FB1" s="237"/>
      <c r="FC1" s="237"/>
      <c r="FD1" s="237"/>
      <c r="FE1" s="237"/>
      <c r="FF1" s="237"/>
      <c r="FG1" s="237"/>
      <c r="FH1" s="237"/>
      <c r="FI1" s="238" t="s">
        <v>83</v>
      </c>
      <c r="FJ1" s="237"/>
      <c r="FK1" s="237"/>
      <c r="FL1" s="237"/>
      <c r="FM1" s="237"/>
      <c r="FN1" s="237"/>
      <c r="FO1" s="237"/>
      <c r="FP1" s="237"/>
      <c r="FQ1" s="239"/>
      <c r="GB1" s="68" t="s">
        <v>86</v>
      </c>
      <c r="GC1" s="68" t="s">
        <v>87</v>
      </c>
      <c r="GD1" s="68" t="s">
        <v>88</v>
      </c>
      <c r="GE1" s="68" t="s">
        <v>13</v>
      </c>
      <c r="GF1" s="69" t="s">
        <v>91</v>
      </c>
      <c r="GG1" s="69" t="s">
        <v>92</v>
      </c>
      <c r="GH1" s="69" t="s">
        <v>93</v>
      </c>
      <c r="GI1" s="68" t="s">
        <v>84</v>
      </c>
      <c r="GK1" s="68" t="s">
        <v>86</v>
      </c>
      <c r="GL1" s="68" t="s">
        <v>87</v>
      </c>
      <c r="GM1" s="68" t="s">
        <v>88</v>
      </c>
      <c r="GN1" s="68" t="s">
        <v>13</v>
      </c>
      <c r="GO1" s="69" t="s">
        <v>91</v>
      </c>
      <c r="GP1" s="69" t="s">
        <v>92</v>
      </c>
      <c r="GQ1" s="69" t="s">
        <v>93</v>
      </c>
      <c r="GR1" s="68" t="s">
        <v>84</v>
      </c>
      <c r="GT1" s="68" t="s">
        <v>86</v>
      </c>
      <c r="GU1" s="68" t="s">
        <v>87</v>
      </c>
      <c r="GV1" s="68" t="s">
        <v>88</v>
      </c>
      <c r="GW1" s="68" t="s">
        <v>13</v>
      </c>
      <c r="GX1" s="69" t="s">
        <v>91</v>
      </c>
      <c r="GY1" s="69" t="s">
        <v>92</v>
      </c>
      <c r="GZ1" s="69" t="s">
        <v>93</v>
      </c>
      <c r="HA1" s="68" t="s">
        <v>84</v>
      </c>
      <c r="HB1" s="208" t="s">
        <v>101</v>
      </c>
      <c r="HC1" s="208" t="s">
        <v>102</v>
      </c>
      <c r="HD1" s="208" t="s">
        <v>103</v>
      </c>
    </row>
    <row r="2" spans="1:212" ht="29.25" customHeight="1">
      <c r="A2" s="244"/>
      <c r="B2" s="243"/>
      <c r="C2" s="43" t="s">
        <v>9</v>
      </c>
      <c r="D2" s="44" t="s">
        <v>63</v>
      </c>
      <c r="E2" s="44" t="s">
        <v>64</v>
      </c>
      <c r="F2" s="44" t="s">
        <v>65</v>
      </c>
      <c r="G2" s="43" t="s">
        <v>13</v>
      </c>
      <c r="H2" s="62" t="s">
        <v>94</v>
      </c>
      <c r="I2" s="62" t="s">
        <v>95</v>
      </c>
      <c r="J2" s="62" t="s">
        <v>100</v>
      </c>
      <c r="K2" s="91" t="s">
        <v>15</v>
      </c>
      <c r="L2" s="201" t="s">
        <v>9</v>
      </c>
      <c r="M2" s="202" t="s">
        <v>63</v>
      </c>
      <c r="N2" s="202" t="s">
        <v>64</v>
      </c>
      <c r="O2" s="202" t="s">
        <v>65</v>
      </c>
      <c r="P2" s="201" t="s">
        <v>13</v>
      </c>
      <c r="Q2" s="203" t="s">
        <v>94</v>
      </c>
      <c r="R2" s="203" t="s">
        <v>95</v>
      </c>
      <c r="S2" s="203" t="s">
        <v>100</v>
      </c>
      <c r="T2" s="203" t="s">
        <v>15</v>
      </c>
      <c r="U2" s="94" t="s">
        <v>9</v>
      </c>
      <c r="V2" s="44" t="s">
        <v>63</v>
      </c>
      <c r="W2" s="44" t="s">
        <v>64</v>
      </c>
      <c r="X2" s="44" t="s">
        <v>65</v>
      </c>
      <c r="Y2" s="54" t="s">
        <v>13</v>
      </c>
      <c r="Z2" s="62" t="s">
        <v>94</v>
      </c>
      <c r="AA2" s="62" t="s">
        <v>95</v>
      </c>
      <c r="AB2" s="62" t="s">
        <v>100</v>
      </c>
      <c r="AC2" s="96" t="s">
        <v>15</v>
      </c>
      <c r="AD2" s="94" t="s">
        <v>9</v>
      </c>
      <c r="AE2" s="44" t="s">
        <v>63</v>
      </c>
      <c r="AF2" s="44" t="s">
        <v>64</v>
      </c>
      <c r="AG2" s="44" t="s">
        <v>65</v>
      </c>
      <c r="AH2" s="43" t="s">
        <v>13</v>
      </c>
      <c r="AI2" s="62" t="s">
        <v>94</v>
      </c>
      <c r="AJ2" s="62" t="s">
        <v>95</v>
      </c>
      <c r="AK2" s="62" t="s">
        <v>100</v>
      </c>
      <c r="AL2" s="91" t="s">
        <v>15</v>
      </c>
      <c r="AM2" s="99" t="s">
        <v>9</v>
      </c>
      <c r="AN2" s="44" t="s">
        <v>63</v>
      </c>
      <c r="AO2" s="44" t="s">
        <v>64</v>
      </c>
      <c r="AP2" s="44" t="s">
        <v>65</v>
      </c>
      <c r="AQ2" s="54" t="s">
        <v>13</v>
      </c>
      <c r="AR2" s="45" t="s">
        <v>94</v>
      </c>
      <c r="AS2" s="45" t="s">
        <v>95</v>
      </c>
      <c r="AT2" s="45" t="s">
        <v>100</v>
      </c>
      <c r="AU2" s="100" t="s">
        <v>15</v>
      </c>
      <c r="AV2" s="94" t="s">
        <v>9</v>
      </c>
      <c r="AW2" s="44" t="s">
        <v>63</v>
      </c>
      <c r="AX2" s="44" t="s">
        <v>64</v>
      </c>
      <c r="AY2" s="44" t="s">
        <v>65</v>
      </c>
      <c r="AZ2" s="43" t="s">
        <v>13</v>
      </c>
      <c r="BA2" s="45" t="s">
        <v>94</v>
      </c>
      <c r="BB2" s="45" t="s">
        <v>95</v>
      </c>
      <c r="BC2" s="45" t="s">
        <v>100</v>
      </c>
      <c r="BD2" s="104" t="s">
        <v>15</v>
      </c>
      <c r="BE2" s="105" t="s">
        <v>9</v>
      </c>
      <c r="BF2" s="44" t="s">
        <v>63</v>
      </c>
      <c r="BG2" s="44" t="s">
        <v>64</v>
      </c>
      <c r="BH2" s="44" t="s">
        <v>65</v>
      </c>
      <c r="BI2" s="54" t="s">
        <v>13</v>
      </c>
      <c r="BJ2" s="45" t="s">
        <v>94</v>
      </c>
      <c r="BK2" s="45" t="s">
        <v>95</v>
      </c>
      <c r="BL2" s="45" t="s">
        <v>100</v>
      </c>
      <c r="BM2" s="106" t="s">
        <v>15</v>
      </c>
      <c r="BN2" s="94" t="s">
        <v>9</v>
      </c>
      <c r="BO2" s="44" t="s">
        <v>63</v>
      </c>
      <c r="BP2" s="44" t="s">
        <v>64</v>
      </c>
      <c r="BQ2" s="44" t="s">
        <v>65</v>
      </c>
      <c r="BR2" s="43" t="s">
        <v>13</v>
      </c>
      <c r="BS2" s="45" t="s">
        <v>94</v>
      </c>
      <c r="BT2" s="45" t="s">
        <v>95</v>
      </c>
      <c r="BU2" s="45" t="s">
        <v>100</v>
      </c>
      <c r="BV2" s="104" t="s">
        <v>15</v>
      </c>
      <c r="BW2" s="112" t="s">
        <v>9</v>
      </c>
      <c r="BX2" s="6" t="s">
        <v>10</v>
      </c>
      <c r="BY2" s="6" t="s">
        <v>11</v>
      </c>
      <c r="BZ2" s="6" t="s">
        <v>12</v>
      </c>
      <c r="CA2" s="53" t="s">
        <v>13</v>
      </c>
      <c r="CB2" s="55" t="s">
        <v>94</v>
      </c>
      <c r="CC2" s="55" t="s">
        <v>95</v>
      </c>
      <c r="CD2" s="55" t="s">
        <v>100</v>
      </c>
      <c r="CE2" s="113" t="s">
        <v>15</v>
      </c>
      <c r="CF2" s="111" t="s">
        <v>9</v>
      </c>
      <c r="CG2" s="6" t="s">
        <v>10</v>
      </c>
      <c r="CH2" s="6" t="s">
        <v>11</v>
      </c>
      <c r="CI2" s="6" t="s">
        <v>12</v>
      </c>
      <c r="CJ2" s="21" t="s">
        <v>13</v>
      </c>
      <c r="CK2" s="55" t="s">
        <v>94</v>
      </c>
      <c r="CL2" s="55" t="s">
        <v>95</v>
      </c>
      <c r="CM2" s="55" t="s">
        <v>100</v>
      </c>
      <c r="CN2" s="117" t="s">
        <v>15</v>
      </c>
      <c r="CO2" s="119" t="s">
        <v>9</v>
      </c>
      <c r="CP2" s="6" t="s">
        <v>10</v>
      </c>
      <c r="CQ2" s="6" t="s">
        <v>11</v>
      </c>
      <c r="CR2" s="55" t="s">
        <v>100</v>
      </c>
      <c r="CS2" s="53" t="s">
        <v>13</v>
      </c>
      <c r="CT2" s="55" t="s">
        <v>94</v>
      </c>
      <c r="CU2" s="55" t="s">
        <v>95</v>
      </c>
      <c r="CV2" s="55" t="s">
        <v>100</v>
      </c>
      <c r="CW2" s="120" t="s">
        <v>15</v>
      </c>
      <c r="CX2" s="111" t="s">
        <v>9</v>
      </c>
      <c r="CY2" s="6" t="s">
        <v>10</v>
      </c>
      <c r="CZ2" s="6" t="s">
        <v>11</v>
      </c>
      <c r="DA2" s="55" t="s">
        <v>100</v>
      </c>
      <c r="DB2" s="21" t="s">
        <v>13</v>
      </c>
      <c r="DC2" s="55" t="s">
        <v>94</v>
      </c>
      <c r="DD2" s="55" t="s">
        <v>95</v>
      </c>
      <c r="DE2" s="55" t="s">
        <v>100</v>
      </c>
      <c r="DF2" s="117" t="s">
        <v>15</v>
      </c>
      <c r="DG2" s="124" t="s">
        <v>9</v>
      </c>
      <c r="DH2" s="6" t="s">
        <v>10</v>
      </c>
      <c r="DI2" s="6" t="s">
        <v>11</v>
      </c>
      <c r="DJ2" s="6" t="s">
        <v>12</v>
      </c>
      <c r="DK2" s="53" t="s">
        <v>13</v>
      </c>
      <c r="DL2" s="55" t="s">
        <v>94</v>
      </c>
      <c r="DM2" s="55" t="s">
        <v>95</v>
      </c>
      <c r="DN2" s="55" t="s">
        <v>100</v>
      </c>
      <c r="DO2" s="125" t="s">
        <v>15</v>
      </c>
      <c r="DP2" s="111" t="s">
        <v>9</v>
      </c>
      <c r="DQ2" s="6" t="s">
        <v>10</v>
      </c>
      <c r="DR2" s="6" t="s">
        <v>11</v>
      </c>
      <c r="DS2" s="6" t="s">
        <v>12</v>
      </c>
      <c r="DT2" s="21" t="s">
        <v>13</v>
      </c>
      <c r="DU2" s="55" t="s">
        <v>94</v>
      </c>
      <c r="DV2" s="55" t="s">
        <v>95</v>
      </c>
      <c r="DW2" s="55" t="s">
        <v>100</v>
      </c>
      <c r="DX2" s="117" t="s">
        <v>15</v>
      </c>
      <c r="DY2" s="130" t="s">
        <v>9</v>
      </c>
      <c r="DZ2" s="34" t="s">
        <v>10</v>
      </c>
      <c r="EA2" s="34" t="s">
        <v>11</v>
      </c>
      <c r="EB2" s="34" t="s">
        <v>12</v>
      </c>
      <c r="EC2" s="50" t="s">
        <v>13</v>
      </c>
      <c r="ED2" s="56" t="s">
        <v>94</v>
      </c>
      <c r="EE2" s="56" t="s">
        <v>95</v>
      </c>
      <c r="EF2" s="56" t="s">
        <v>100</v>
      </c>
      <c r="EG2" s="131" t="s">
        <v>15</v>
      </c>
      <c r="EH2" s="129" t="s">
        <v>9</v>
      </c>
      <c r="EI2" s="34" t="s">
        <v>10</v>
      </c>
      <c r="EJ2" s="34" t="s">
        <v>11</v>
      </c>
      <c r="EK2" s="34" t="s">
        <v>12</v>
      </c>
      <c r="EL2" s="7" t="s">
        <v>13</v>
      </c>
      <c r="EM2" s="56" t="s">
        <v>94</v>
      </c>
      <c r="EN2" s="56" t="s">
        <v>95</v>
      </c>
      <c r="EO2" s="56" t="s">
        <v>100</v>
      </c>
      <c r="EP2" s="135" t="s">
        <v>15</v>
      </c>
      <c r="EQ2" s="137" t="s">
        <v>9</v>
      </c>
      <c r="ER2" s="34" t="s">
        <v>10</v>
      </c>
      <c r="ES2" s="34" t="s">
        <v>11</v>
      </c>
      <c r="ET2" s="34" t="s">
        <v>12</v>
      </c>
      <c r="EU2" s="50" t="s">
        <v>13</v>
      </c>
      <c r="EV2" s="56" t="s">
        <v>94</v>
      </c>
      <c r="EW2" s="56" t="s">
        <v>95</v>
      </c>
      <c r="EX2" s="56" t="s">
        <v>100</v>
      </c>
      <c r="EY2" s="138" t="s">
        <v>15</v>
      </c>
      <c r="EZ2" s="129" t="s">
        <v>9</v>
      </c>
      <c r="FA2" s="34" t="s">
        <v>10</v>
      </c>
      <c r="FB2" s="34" t="s">
        <v>11</v>
      </c>
      <c r="FC2" s="34" t="s">
        <v>12</v>
      </c>
      <c r="FD2" s="7" t="s">
        <v>13</v>
      </c>
      <c r="FE2" s="56" t="s">
        <v>94</v>
      </c>
      <c r="FF2" s="56" t="s">
        <v>95</v>
      </c>
      <c r="FG2" s="56" t="s">
        <v>100</v>
      </c>
      <c r="FH2" s="135" t="s">
        <v>15</v>
      </c>
      <c r="FI2" s="142" t="s">
        <v>9</v>
      </c>
      <c r="FJ2" s="34" t="s">
        <v>10</v>
      </c>
      <c r="FK2" s="34" t="s">
        <v>11</v>
      </c>
      <c r="FL2" s="34" t="s">
        <v>12</v>
      </c>
      <c r="FM2" s="50" t="s">
        <v>13</v>
      </c>
      <c r="FN2" s="56" t="s">
        <v>94</v>
      </c>
      <c r="FO2" s="56" t="s">
        <v>95</v>
      </c>
      <c r="FP2" s="56" t="s">
        <v>100</v>
      </c>
      <c r="FQ2" s="143" t="s">
        <v>15</v>
      </c>
      <c r="GA2" s="70" t="s">
        <v>85</v>
      </c>
      <c r="GB2" s="57">
        <v>100</v>
      </c>
      <c r="GC2" s="57">
        <v>160</v>
      </c>
      <c r="GD2" s="57">
        <v>250</v>
      </c>
      <c r="GE2" s="57">
        <v>40</v>
      </c>
      <c r="GF2" s="57">
        <v>1400</v>
      </c>
      <c r="GG2" s="57">
        <v>2200</v>
      </c>
      <c r="GH2" s="57">
        <v>3400</v>
      </c>
      <c r="GI2" s="57">
        <v>4000</v>
      </c>
      <c r="GJ2" s="71" t="s">
        <v>89</v>
      </c>
      <c r="GK2" s="58">
        <v>120</v>
      </c>
      <c r="GL2" s="58">
        <v>150</v>
      </c>
      <c r="GM2" s="58">
        <v>210</v>
      </c>
      <c r="GN2" s="58">
        <v>40</v>
      </c>
      <c r="GO2" s="58">
        <v>1600</v>
      </c>
      <c r="GP2" s="58">
        <v>2000</v>
      </c>
      <c r="GQ2" s="58">
        <v>1800</v>
      </c>
      <c r="GR2" s="58">
        <v>5000</v>
      </c>
      <c r="GS2" s="56" t="s">
        <v>90</v>
      </c>
      <c r="GT2" s="59">
        <v>120</v>
      </c>
      <c r="GU2" s="59">
        <v>150</v>
      </c>
      <c r="GV2" s="59">
        <v>210</v>
      </c>
      <c r="GW2" s="59">
        <v>40</v>
      </c>
      <c r="GX2" s="59">
        <v>1600</v>
      </c>
      <c r="GY2" s="59">
        <v>2000</v>
      </c>
      <c r="GZ2" s="59">
        <v>2800</v>
      </c>
      <c r="HA2" s="59">
        <v>5000</v>
      </c>
      <c r="HB2" s="208"/>
      <c r="HC2" s="208"/>
      <c r="HD2" s="208"/>
    </row>
    <row r="3" spans="1:212" hidden="1">
      <c r="A3" s="2" t="s">
        <v>2</v>
      </c>
      <c r="B3" s="3">
        <v>41275</v>
      </c>
      <c r="D3" s="45">
        <v>3642</v>
      </c>
      <c r="E3" s="45">
        <v>9071</v>
      </c>
      <c r="F3" s="45">
        <v>240</v>
      </c>
      <c r="H3" s="43">
        <v>1</v>
      </c>
      <c r="I3" s="43">
        <v>4</v>
      </c>
      <c r="V3" s="45">
        <v>600</v>
      </c>
      <c r="AE3" s="45">
        <v>4374</v>
      </c>
      <c r="AF3" s="45">
        <v>24585</v>
      </c>
      <c r="AG3" s="45">
        <v>1052</v>
      </c>
      <c r="AI3" s="43">
        <v>1</v>
      </c>
      <c r="AJ3" s="43">
        <v>8</v>
      </c>
      <c r="AL3" s="92">
        <v>17</v>
      </c>
      <c r="BG3" s="45">
        <v>2246</v>
      </c>
      <c r="BH3" s="45">
        <v>960</v>
      </c>
      <c r="BK3" s="54">
        <v>1</v>
      </c>
      <c r="BM3" s="107">
        <v>2</v>
      </c>
      <c r="BV3" s="92"/>
      <c r="BX3" s="6">
        <v>2414</v>
      </c>
      <c r="BY3" s="6">
        <v>6181</v>
      </c>
      <c r="CC3" s="53">
        <v>4</v>
      </c>
      <c r="CE3" s="114">
        <v>8</v>
      </c>
      <c r="CG3" s="6">
        <v>1158</v>
      </c>
      <c r="CH3" s="6">
        <v>2644</v>
      </c>
      <c r="CP3" s="6">
        <v>2482</v>
      </c>
      <c r="CQ3" s="6">
        <v>5662</v>
      </c>
      <c r="CU3" s="53">
        <v>4</v>
      </c>
      <c r="CW3" s="121">
        <v>4</v>
      </c>
      <c r="CY3" s="6">
        <v>5317</v>
      </c>
      <c r="CZ3" s="6">
        <v>10148</v>
      </c>
      <c r="DC3" s="21">
        <v>1</v>
      </c>
      <c r="DD3" s="21">
        <v>6</v>
      </c>
      <c r="DH3" s="6">
        <v>1002</v>
      </c>
      <c r="DI3" s="6">
        <v>3088</v>
      </c>
      <c r="DQ3" s="6">
        <v>1113</v>
      </c>
      <c r="DR3" s="6">
        <v>547</v>
      </c>
      <c r="DX3" s="118"/>
      <c r="DZ3" s="34">
        <v>11276</v>
      </c>
      <c r="EA3" s="34">
        <v>7537</v>
      </c>
      <c r="ED3" s="50">
        <v>2</v>
      </c>
      <c r="EE3" s="50">
        <v>12</v>
      </c>
      <c r="EG3" s="132">
        <v>7</v>
      </c>
      <c r="EI3" s="34">
        <v>2449</v>
      </c>
      <c r="EJ3" s="34">
        <v>6402</v>
      </c>
      <c r="EM3" s="7">
        <v>1</v>
      </c>
      <c r="EN3" s="7">
        <v>4</v>
      </c>
      <c r="EP3" s="136">
        <v>11</v>
      </c>
      <c r="ER3" s="34">
        <v>5538</v>
      </c>
      <c r="ES3" s="34">
        <v>2158</v>
      </c>
      <c r="EV3" s="50">
        <v>5</v>
      </c>
      <c r="EW3" s="50">
        <v>6</v>
      </c>
      <c r="EY3" s="139">
        <v>4</v>
      </c>
      <c r="FA3" s="34">
        <v>4634</v>
      </c>
      <c r="FB3" s="34">
        <v>4878</v>
      </c>
      <c r="FE3" s="7">
        <v>1</v>
      </c>
      <c r="FJ3" s="34">
        <v>2167</v>
      </c>
      <c r="FK3" s="34">
        <v>5359</v>
      </c>
      <c r="FO3" s="50">
        <v>1</v>
      </c>
      <c r="FQ3" s="144">
        <v>11</v>
      </c>
    </row>
    <row r="4" spans="1:212" hidden="1">
      <c r="A4" s="2" t="s">
        <v>3</v>
      </c>
      <c r="B4" s="3">
        <v>41276</v>
      </c>
      <c r="BV4" s="92"/>
      <c r="DX4" s="118"/>
      <c r="GJ4" s="221">
        <f>SUM(GK7:GR7)</f>
        <v>5948420</v>
      </c>
      <c r="GK4" s="222"/>
      <c r="GS4" s="223">
        <f>SUM(GT7:HA7)</f>
        <v>7303180</v>
      </c>
      <c r="GT4" s="224"/>
    </row>
    <row r="5" spans="1:212" hidden="1">
      <c r="A5" s="2" t="s">
        <v>4</v>
      </c>
      <c r="B5" s="3">
        <v>41277</v>
      </c>
      <c r="BV5" s="92"/>
      <c r="DX5" s="118"/>
    </row>
    <row r="6" spans="1:212" hidden="1">
      <c r="A6" s="2" t="s">
        <v>5</v>
      </c>
      <c r="B6" s="3">
        <v>41278</v>
      </c>
      <c r="BV6" s="92"/>
      <c r="DX6" s="118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</row>
    <row r="7" spans="1:212" s="47" customFormat="1" hidden="1">
      <c r="A7" s="225" t="s">
        <v>25</v>
      </c>
      <c r="B7" s="225"/>
      <c r="C7" s="46">
        <f>SUM(C3:C6)</f>
        <v>0</v>
      </c>
      <c r="D7" s="46">
        <f t="shared" ref="D7:BX7" si="0">SUM(D3:D6)</f>
        <v>3642</v>
      </c>
      <c r="E7" s="46">
        <f t="shared" si="0"/>
        <v>9071</v>
      </c>
      <c r="F7" s="46">
        <f t="shared" si="0"/>
        <v>240</v>
      </c>
      <c r="G7" s="46">
        <f t="shared" si="0"/>
        <v>0</v>
      </c>
      <c r="H7" s="46">
        <f t="shared" si="0"/>
        <v>1</v>
      </c>
      <c r="I7" s="46">
        <f t="shared" si="0"/>
        <v>4</v>
      </c>
      <c r="J7" s="46">
        <f t="shared" si="0"/>
        <v>0</v>
      </c>
      <c r="K7" s="93">
        <f t="shared" si="0"/>
        <v>0</v>
      </c>
      <c r="L7" s="201"/>
      <c r="M7" s="201"/>
      <c r="N7" s="201"/>
      <c r="O7" s="201"/>
      <c r="P7" s="201"/>
      <c r="Q7" s="201"/>
      <c r="R7" s="201"/>
      <c r="S7" s="201"/>
      <c r="T7" s="201"/>
      <c r="U7" s="199">
        <f t="shared" si="0"/>
        <v>0</v>
      </c>
      <c r="V7" s="51">
        <f t="shared" si="0"/>
        <v>600</v>
      </c>
      <c r="W7" s="51">
        <f t="shared" si="0"/>
        <v>0</v>
      </c>
      <c r="X7" s="51">
        <f t="shared" si="0"/>
        <v>0</v>
      </c>
      <c r="Y7" s="51">
        <f t="shared" si="0"/>
        <v>0</v>
      </c>
      <c r="Z7" s="51">
        <f t="shared" si="0"/>
        <v>0</v>
      </c>
      <c r="AA7" s="51">
        <f t="shared" si="0"/>
        <v>0</v>
      </c>
      <c r="AB7" s="51">
        <f t="shared" si="0"/>
        <v>0</v>
      </c>
      <c r="AC7" s="98">
        <f t="shared" si="0"/>
        <v>0</v>
      </c>
      <c r="AD7" s="95">
        <f t="shared" si="0"/>
        <v>0</v>
      </c>
      <c r="AE7" s="46">
        <f t="shared" si="0"/>
        <v>4374</v>
      </c>
      <c r="AF7" s="46">
        <f t="shared" si="0"/>
        <v>24585</v>
      </c>
      <c r="AG7" s="46">
        <f t="shared" si="0"/>
        <v>1052</v>
      </c>
      <c r="AH7" s="46">
        <f t="shared" si="0"/>
        <v>0</v>
      </c>
      <c r="AI7" s="46">
        <f t="shared" si="0"/>
        <v>1</v>
      </c>
      <c r="AJ7" s="46">
        <f t="shared" si="0"/>
        <v>8</v>
      </c>
      <c r="AK7" s="46">
        <f t="shared" si="0"/>
        <v>0</v>
      </c>
      <c r="AL7" s="93">
        <f t="shared" si="0"/>
        <v>17</v>
      </c>
      <c r="AM7" s="102">
        <f t="shared" si="0"/>
        <v>0</v>
      </c>
      <c r="AN7" s="51">
        <f t="shared" si="0"/>
        <v>0</v>
      </c>
      <c r="AO7" s="51">
        <f t="shared" si="0"/>
        <v>0</v>
      </c>
      <c r="AP7" s="51">
        <f t="shared" si="0"/>
        <v>0</v>
      </c>
      <c r="AQ7" s="51">
        <f t="shared" si="0"/>
        <v>0</v>
      </c>
      <c r="AR7" s="51">
        <f t="shared" si="0"/>
        <v>0</v>
      </c>
      <c r="AS7" s="51">
        <f t="shared" si="0"/>
        <v>0</v>
      </c>
      <c r="AT7" s="51">
        <f t="shared" si="0"/>
        <v>0</v>
      </c>
      <c r="AU7" s="103">
        <f t="shared" si="0"/>
        <v>0</v>
      </c>
      <c r="AV7" s="95">
        <f t="shared" si="0"/>
        <v>0</v>
      </c>
      <c r="AW7" s="46">
        <f t="shared" si="0"/>
        <v>0</v>
      </c>
      <c r="AX7" s="46">
        <f t="shared" si="0"/>
        <v>0</v>
      </c>
      <c r="AY7" s="46">
        <f t="shared" si="0"/>
        <v>0</v>
      </c>
      <c r="AZ7" s="46">
        <f t="shared" si="0"/>
        <v>0</v>
      </c>
      <c r="BA7" s="46">
        <f t="shared" si="0"/>
        <v>0</v>
      </c>
      <c r="BB7" s="46">
        <f t="shared" si="0"/>
        <v>0</v>
      </c>
      <c r="BC7" s="46">
        <f t="shared" si="0"/>
        <v>0</v>
      </c>
      <c r="BD7" s="93">
        <f t="shared" si="0"/>
        <v>0</v>
      </c>
      <c r="BE7" s="108">
        <f t="shared" si="0"/>
        <v>0</v>
      </c>
      <c r="BF7" s="51">
        <f t="shared" si="0"/>
        <v>0</v>
      </c>
      <c r="BG7" s="51">
        <f t="shared" si="0"/>
        <v>2246</v>
      </c>
      <c r="BH7" s="51">
        <f t="shared" si="0"/>
        <v>960</v>
      </c>
      <c r="BI7" s="51">
        <f t="shared" si="0"/>
        <v>0</v>
      </c>
      <c r="BJ7" s="51">
        <f t="shared" si="0"/>
        <v>0</v>
      </c>
      <c r="BK7" s="51">
        <f t="shared" si="0"/>
        <v>1</v>
      </c>
      <c r="BL7" s="51">
        <f t="shared" si="0"/>
        <v>0</v>
      </c>
      <c r="BM7" s="109">
        <f t="shared" si="0"/>
        <v>2</v>
      </c>
      <c r="BN7" s="95">
        <f t="shared" si="0"/>
        <v>0</v>
      </c>
      <c r="BO7" s="46">
        <f t="shared" si="0"/>
        <v>0</v>
      </c>
      <c r="BP7" s="46">
        <f t="shared" si="0"/>
        <v>0</v>
      </c>
      <c r="BQ7" s="46">
        <f t="shared" si="0"/>
        <v>0</v>
      </c>
      <c r="BR7" s="46">
        <f t="shared" si="0"/>
        <v>0</v>
      </c>
      <c r="BS7" s="46">
        <f t="shared" si="0"/>
        <v>0</v>
      </c>
      <c r="BT7" s="46">
        <f t="shared" si="0"/>
        <v>0</v>
      </c>
      <c r="BU7" s="46">
        <f t="shared" si="0"/>
        <v>0</v>
      </c>
      <c r="BV7" s="93">
        <f t="shared" si="0"/>
        <v>0</v>
      </c>
      <c r="BW7" s="115">
        <f t="shared" si="0"/>
        <v>0</v>
      </c>
      <c r="BX7" s="51">
        <f t="shared" si="0"/>
        <v>2414</v>
      </c>
      <c r="BY7" s="51">
        <f t="shared" ref="BY7:EJ7" si="1">SUM(BY3:BY6)</f>
        <v>6181</v>
      </c>
      <c r="BZ7" s="51">
        <f t="shared" si="1"/>
        <v>0</v>
      </c>
      <c r="CA7" s="51">
        <f t="shared" si="1"/>
        <v>0</v>
      </c>
      <c r="CB7" s="51">
        <f t="shared" si="1"/>
        <v>0</v>
      </c>
      <c r="CC7" s="51">
        <f t="shared" si="1"/>
        <v>4</v>
      </c>
      <c r="CD7" s="51">
        <f t="shared" si="1"/>
        <v>0</v>
      </c>
      <c r="CE7" s="116">
        <f t="shared" si="1"/>
        <v>8</v>
      </c>
      <c r="CF7" s="95">
        <f t="shared" si="1"/>
        <v>0</v>
      </c>
      <c r="CG7" s="46">
        <f t="shared" si="1"/>
        <v>1158</v>
      </c>
      <c r="CH7" s="46">
        <f t="shared" si="1"/>
        <v>2644</v>
      </c>
      <c r="CI7" s="46">
        <f t="shared" si="1"/>
        <v>0</v>
      </c>
      <c r="CJ7" s="46">
        <f t="shared" si="1"/>
        <v>0</v>
      </c>
      <c r="CK7" s="46">
        <f t="shared" si="1"/>
        <v>0</v>
      </c>
      <c r="CL7" s="46">
        <f t="shared" si="1"/>
        <v>0</v>
      </c>
      <c r="CM7" s="46">
        <f t="shared" si="1"/>
        <v>0</v>
      </c>
      <c r="CN7" s="93">
        <f t="shared" si="1"/>
        <v>0</v>
      </c>
      <c r="CO7" s="122">
        <f t="shared" si="1"/>
        <v>0</v>
      </c>
      <c r="CP7" s="51">
        <f t="shared" si="1"/>
        <v>2482</v>
      </c>
      <c r="CQ7" s="51">
        <f t="shared" si="1"/>
        <v>5662</v>
      </c>
      <c r="CR7" s="51">
        <f t="shared" si="1"/>
        <v>0</v>
      </c>
      <c r="CS7" s="51">
        <f t="shared" si="1"/>
        <v>0</v>
      </c>
      <c r="CT7" s="51">
        <f t="shared" si="1"/>
        <v>0</v>
      </c>
      <c r="CU7" s="51">
        <f t="shared" si="1"/>
        <v>4</v>
      </c>
      <c r="CV7" s="51">
        <f t="shared" si="1"/>
        <v>0</v>
      </c>
      <c r="CW7" s="123">
        <f t="shared" si="1"/>
        <v>4</v>
      </c>
      <c r="CX7" s="95">
        <f t="shared" si="1"/>
        <v>0</v>
      </c>
      <c r="CY7" s="46">
        <f t="shared" si="1"/>
        <v>5317</v>
      </c>
      <c r="CZ7" s="46">
        <f t="shared" si="1"/>
        <v>10148</v>
      </c>
      <c r="DA7" s="46">
        <f t="shared" si="1"/>
        <v>0</v>
      </c>
      <c r="DB7" s="46">
        <f t="shared" si="1"/>
        <v>0</v>
      </c>
      <c r="DC7" s="46">
        <f t="shared" si="1"/>
        <v>1</v>
      </c>
      <c r="DD7" s="46">
        <f t="shared" si="1"/>
        <v>6</v>
      </c>
      <c r="DE7" s="46">
        <f t="shared" si="1"/>
        <v>0</v>
      </c>
      <c r="DF7" s="93">
        <f t="shared" si="1"/>
        <v>0</v>
      </c>
      <c r="DG7" s="127">
        <f t="shared" si="1"/>
        <v>0</v>
      </c>
      <c r="DH7" s="51">
        <f t="shared" si="1"/>
        <v>1002</v>
      </c>
      <c r="DI7" s="51">
        <f t="shared" si="1"/>
        <v>3088</v>
      </c>
      <c r="DJ7" s="51">
        <f t="shared" si="1"/>
        <v>0</v>
      </c>
      <c r="DK7" s="51">
        <f t="shared" si="1"/>
        <v>0</v>
      </c>
      <c r="DL7" s="51">
        <f t="shared" si="1"/>
        <v>0</v>
      </c>
      <c r="DM7" s="51">
        <f t="shared" si="1"/>
        <v>0</v>
      </c>
      <c r="DN7" s="51">
        <f t="shared" si="1"/>
        <v>0</v>
      </c>
      <c r="DO7" s="128">
        <f t="shared" si="1"/>
        <v>0</v>
      </c>
      <c r="DP7" s="95">
        <f t="shared" si="1"/>
        <v>0</v>
      </c>
      <c r="DQ7" s="46">
        <f t="shared" si="1"/>
        <v>1113</v>
      </c>
      <c r="DR7" s="46">
        <f t="shared" si="1"/>
        <v>547</v>
      </c>
      <c r="DS7" s="46">
        <f t="shared" si="1"/>
        <v>0</v>
      </c>
      <c r="DT7" s="46">
        <f t="shared" si="1"/>
        <v>0</v>
      </c>
      <c r="DU7" s="46">
        <f t="shared" si="1"/>
        <v>0</v>
      </c>
      <c r="DV7" s="46">
        <f t="shared" si="1"/>
        <v>0</v>
      </c>
      <c r="DW7" s="46">
        <f t="shared" si="1"/>
        <v>0</v>
      </c>
      <c r="DX7" s="93">
        <f t="shared" si="1"/>
        <v>0</v>
      </c>
      <c r="DY7" s="133">
        <f t="shared" si="1"/>
        <v>0</v>
      </c>
      <c r="DZ7" s="51">
        <f t="shared" si="1"/>
        <v>11276</v>
      </c>
      <c r="EA7" s="51">
        <f t="shared" si="1"/>
        <v>7537</v>
      </c>
      <c r="EB7" s="51">
        <f t="shared" si="1"/>
        <v>0</v>
      </c>
      <c r="EC7" s="51">
        <f t="shared" si="1"/>
        <v>0</v>
      </c>
      <c r="ED7" s="51">
        <f t="shared" si="1"/>
        <v>2</v>
      </c>
      <c r="EE7" s="51">
        <f t="shared" si="1"/>
        <v>12</v>
      </c>
      <c r="EF7" s="51">
        <f t="shared" si="1"/>
        <v>0</v>
      </c>
      <c r="EG7" s="134">
        <f t="shared" si="1"/>
        <v>7</v>
      </c>
      <c r="EH7" s="95">
        <f t="shared" si="1"/>
        <v>0</v>
      </c>
      <c r="EI7" s="46">
        <f t="shared" si="1"/>
        <v>2449</v>
      </c>
      <c r="EJ7" s="46">
        <f t="shared" si="1"/>
        <v>6402</v>
      </c>
      <c r="EK7" s="46">
        <f t="shared" ref="EK7:FQ7" si="2">SUM(EK3:EK6)</f>
        <v>0</v>
      </c>
      <c r="EL7" s="46">
        <f t="shared" si="2"/>
        <v>0</v>
      </c>
      <c r="EM7" s="46">
        <f t="shared" si="2"/>
        <v>1</v>
      </c>
      <c r="EN7" s="46">
        <f t="shared" si="2"/>
        <v>4</v>
      </c>
      <c r="EO7" s="46">
        <f t="shared" si="2"/>
        <v>0</v>
      </c>
      <c r="EP7" s="93">
        <f t="shared" si="2"/>
        <v>11</v>
      </c>
      <c r="EQ7" s="140">
        <f t="shared" si="2"/>
        <v>0</v>
      </c>
      <c r="ER7" s="51">
        <f t="shared" si="2"/>
        <v>5538</v>
      </c>
      <c r="ES7" s="51">
        <f t="shared" si="2"/>
        <v>2158</v>
      </c>
      <c r="ET7" s="51">
        <f t="shared" si="2"/>
        <v>0</v>
      </c>
      <c r="EU7" s="51">
        <f t="shared" si="2"/>
        <v>0</v>
      </c>
      <c r="EV7" s="51">
        <f t="shared" si="2"/>
        <v>5</v>
      </c>
      <c r="EW7" s="51">
        <f t="shared" si="2"/>
        <v>6</v>
      </c>
      <c r="EX7" s="51">
        <f t="shared" si="2"/>
        <v>0</v>
      </c>
      <c r="EY7" s="141">
        <f t="shared" si="2"/>
        <v>4</v>
      </c>
      <c r="EZ7" s="95">
        <f t="shared" si="2"/>
        <v>0</v>
      </c>
      <c r="FA7" s="46">
        <f t="shared" si="2"/>
        <v>4634</v>
      </c>
      <c r="FB7" s="46">
        <f t="shared" si="2"/>
        <v>4878</v>
      </c>
      <c r="FC7" s="46">
        <f t="shared" si="2"/>
        <v>0</v>
      </c>
      <c r="FD7" s="46">
        <f t="shared" si="2"/>
        <v>0</v>
      </c>
      <c r="FE7" s="46">
        <f t="shared" si="2"/>
        <v>1</v>
      </c>
      <c r="FF7" s="46">
        <f t="shared" si="2"/>
        <v>0</v>
      </c>
      <c r="FG7" s="46">
        <f t="shared" si="2"/>
        <v>0</v>
      </c>
      <c r="FH7" s="93">
        <f t="shared" si="2"/>
        <v>0</v>
      </c>
      <c r="FI7" s="145">
        <f t="shared" si="2"/>
        <v>0</v>
      </c>
      <c r="FJ7" s="51">
        <f t="shared" si="2"/>
        <v>2167</v>
      </c>
      <c r="FK7" s="51">
        <f t="shared" si="2"/>
        <v>5359</v>
      </c>
      <c r="FL7" s="51">
        <f t="shared" si="2"/>
        <v>0</v>
      </c>
      <c r="FM7" s="51">
        <f t="shared" si="2"/>
        <v>0</v>
      </c>
      <c r="FN7" s="51">
        <f t="shared" si="2"/>
        <v>0</v>
      </c>
      <c r="FO7" s="51">
        <f t="shared" si="2"/>
        <v>1</v>
      </c>
      <c r="FP7" s="51">
        <f t="shared" si="2"/>
        <v>0</v>
      </c>
      <c r="FQ7" s="146">
        <f t="shared" si="2"/>
        <v>11</v>
      </c>
      <c r="FZ7" s="215">
        <f>SUM(GB7:GI7)</f>
        <v>7276320</v>
      </c>
      <c r="GA7" s="216"/>
      <c r="GB7" s="65">
        <f t="shared" ref="GB7:GI7" si="3">(D7+V7+AE7+AN7+AW7+BF7+BO7)*GB2</f>
        <v>861600</v>
      </c>
      <c r="GC7" s="65">
        <f t="shared" si="3"/>
        <v>5744320</v>
      </c>
      <c r="GD7" s="65">
        <f t="shared" si="3"/>
        <v>563000</v>
      </c>
      <c r="GE7" s="65">
        <f t="shared" si="3"/>
        <v>0</v>
      </c>
      <c r="GF7" s="65">
        <f t="shared" si="3"/>
        <v>2800</v>
      </c>
      <c r="GG7" s="65">
        <f t="shared" si="3"/>
        <v>28600</v>
      </c>
      <c r="GH7" s="65">
        <f t="shared" si="3"/>
        <v>0</v>
      </c>
      <c r="GI7" s="65">
        <f t="shared" si="3"/>
        <v>76000</v>
      </c>
      <c r="GJ7" s="65"/>
      <c r="GK7" s="65">
        <f>(BX7+CG7+CP7+CY7+DH7+DQ7)*GK2</f>
        <v>1618320</v>
      </c>
      <c r="GL7" s="65">
        <f t="shared" ref="GL7:GP7" si="4">(BY7+CH7+CQ7+CZ7+DI7+DR7)*GL2</f>
        <v>4240500</v>
      </c>
      <c r="GM7" s="65">
        <f t="shared" si="4"/>
        <v>0</v>
      </c>
      <c r="GN7" s="65">
        <f t="shared" si="4"/>
        <v>0</v>
      </c>
      <c r="GO7" s="65">
        <f>(CB7+CK7+CT7+DC7+DL7+DU7)*GO2</f>
        <v>1600</v>
      </c>
      <c r="GP7" s="65">
        <f t="shared" si="4"/>
        <v>28000</v>
      </c>
      <c r="GQ7" s="65">
        <f>(CD7+CM7+CV7+DE7+DN7+DW7)*GQ2</f>
        <v>0</v>
      </c>
      <c r="GR7" s="65">
        <f t="shared" ref="GR7" si="5">(CE7+CN7+CW7+DF7+DO7+DX7)*GR2</f>
        <v>60000</v>
      </c>
      <c r="GS7" s="66"/>
      <c r="GT7" s="65">
        <f>(DZ7+EI7+ER7+FA7+FJ7)*GT2</f>
        <v>3127680</v>
      </c>
      <c r="GU7" s="65">
        <f t="shared" ref="GU7:HA7" si="6">(EA7+EJ7+ES7+FB7+FK7)*GU2</f>
        <v>3950100</v>
      </c>
      <c r="GV7" s="65">
        <f t="shared" si="6"/>
        <v>0</v>
      </c>
      <c r="GW7" s="65">
        <f t="shared" si="6"/>
        <v>0</v>
      </c>
      <c r="GX7" s="65">
        <f t="shared" si="6"/>
        <v>14400</v>
      </c>
      <c r="GY7" s="65">
        <f t="shared" si="6"/>
        <v>46000</v>
      </c>
      <c r="GZ7" s="65">
        <f t="shared" si="6"/>
        <v>0</v>
      </c>
      <c r="HA7" s="65">
        <f t="shared" si="6"/>
        <v>165000</v>
      </c>
      <c r="HB7" s="64">
        <f>SUM(GB7:GI7)</f>
        <v>7276320</v>
      </c>
      <c r="HC7" s="64">
        <f>SUM(GK7:GR7)</f>
        <v>5948420</v>
      </c>
      <c r="HD7" s="64">
        <f>SUM(GT7:HA7)</f>
        <v>7303180</v>
      </c>
    </row>
    <row r="8" spans="1:212" hidden="1">
      <c r="A8" s="2" t="s">
        <v>6</v>
      </c>
      <c r="B8" s="3">
        <v>41279</v>
      </c>
      <c r="C8" s="43">
        <v>1200</v>
      </c>
      <c r="D8" s="43"/>
      <c r="E8" s="43">
        <v>1200</v>
      </c>
      <c r="F8" s="43"/>
      <c r="U8" s="94">
        <v>400</v>
      </c>
      <c r="V8" s="54"/>
      <c r="W8" s="54">
        <v>400</v>
      </c>
      <c r="X8" s="54"/>
      <c r="AD8" s="94">
        <v>194</v>
      </c>
      <c r="AE8" s="45">
        <v>194</v>
      </c>
      <c r="AM8" s="99">
        <v>120</v>
      </c>
      <c r="AO8" s="45">
        <v>120</v>
      </c>
      <c r="AQ8" s="54">
        <v>1200</v>
      </c>
      <c r="AV8" s="94">
        <v>1500</v>
      </c>
      <c r="AW8" s="45">
        <v>799</v>
      </c>
      <c r="AX8" s="45">
        <v>1230</v>
      </c>
      <c r="BE8" s="105">
        <v>340</v>
      </c>
      <c r="BF8" s="45">
        <v>340</v>
      </c>
      <c r="BV8" s="92"/>
      <c r="DX8" s="118"/>
      <c r="DY8" s="130">
        <v>540</v>
      </c>
      <c r="DZ8" s="34">
        <v>419</v>
      </c>
      <c r="EA8" s="34">
        <v>288</v>
      </c>
      <c r="EC8" s="50">
        <v>800</v>
      </c>
      <c r="FD8" s="7">
        <v>1200</v>
      </c>
      <c r="FI8" s="142">
        <v>100</v>
      </c>
      <c r="FJ8" s="34">
        <v>100</v>
      </c>
      <c r="GB8" s="72"/>
      <c r="GC8" s="72"/>
      <c r="GD8" s="72"/>
      <c r="GE8" s="72"/>
      <c r="GF8" s="72"/>
      <c r="GG8" s="72"/>
      <c r="GH8" s="72"/>
      <c r="GI8" s="72"/>
      <c r="GJ8" s="65"/>
      <c r="GK8" s="72"/>
      <c r="GL8" s="72"/>
      <c r="GM8" s="72"/>
      <c r="GN8" s="72"/>
      <c r="GO8" s="72"/>
      <c r="GP8" s="72"/>
      <c r="GQ8" s="72"/>
      <c r="GR8" s="72"/>
      <c r="GS8" s="66"/>
      <c r="GT8" s="72"/>
      <c r="GU8" s="72"/>
      <c r="GV8" s="72"/>
      <c r="GW8" s="72"/>
      <c r="GX8" s="72"/>
      <c r="GY8" s="72"/>
      <c r="GZ8" s="72"/>
      <c r="HA8" s="72"/>
    </row>
    <row r="9" spans="1:212" hidden="1">
      <c r="A9" s="2" t="s">
        <v>7</v>
      </c>
      <c r="B9" s="3">
        <v>41280</v>
      </c>
      <c r="BV9" s="92"/>
      <c r="DX9" s="118"/>
      <c r="GB9" s="72"/>
      <c r="GC9" s="72"/>
      <c r="GD9" s="72"/>
      <c r="GE9" s="72"/>
      <c r="GF9" s="72"/>
      <c r="GG9" s="72"/>
      <c r="GH9" s="72"/>
      <c r="GI9" s="72"/>
      <c r="GJ9" s="65"/>
      <c r="GK9" s="72"/>
      <c r="GL9" s="72"/>
      <c r="GM9" s="72"/>
      <c r="GN9" s="72"/>
      <c r="GO9" s="72"/>
      <c r="GP9" s="72"/>
      <c r="GQ9" s="72"/>
      <c r="GR9" s="72"/>
      <c r="GS9" s="66"/>
      <c r="GT9" s="72"/>
      <c r="GU9" s="72"/>
      <c r="GV9" s="72"/>
      <c r="GW9" s="72"/>
      <c r="GX9" s="72"/>
      <c r="GY9" s="72"/>
      <c r="GZ9" s="72"/>
      <c r="HA9" s="72"/>
    </row>
    <row r="10" spans="1:212" hidden="1">
      <c r="A10" s="2" t="s">
        <v>8</v>
      </c>
      <c r="B10" s="3">
        <v>41281</v>
      </c>
      <c r="BV10" s="92"/>
      <c r="DX10" s="118"/>
      <c r="GB10" s="72"/>
      <c r="GC10" s="72"/>
      <c r="GD10" s="72"/>
      <c r="GE10" s="72"/>
      <c r="GF10" s="72"/>
      <c r="GG10" s="72"/>
      <c r="GH10" s="72"/>
      <c r="GI10" s="72"/>
      <c r="GJ10" s="65"/>
      <c r="GK10" s="72"/>
      <c r="GL10" s="72"/>
      <c r="GM10" s="72"/>
      <c r="GN10" s="72"/>
      <c r="GO10" s="72"/>
      <c r="GP10" s="72"/>
      <c r="GQ10" s="72"/>
      <c r="GR10" s="72"/>
      <c r="GS10" s="66"/>
      <c r="GT10" s="72"/>
      <c r="GU10" s="72"/>
      <c r="GV10" s="72"/>
      <c r="GW10" s="72"/>
      <c r="GX10" s="72"/>
      <c r="GY10" s="72"/>
      <c r="GZ10" s="72"/>
      <c r="HA10" s="72"/>
    </row>
    <row r="11" spans="1:212" hidden="1">
      <c r="A11" s="2" t="s">
        <v>2</v>
      </c>
      <c r="B11" s="3">
        <v>41282</v>
      </c>
      <c r="BV11" s="92"/>
      <c r="DX11" s="118"/>
      <c r="GB11" s="72"/>
      <c r="GC11" s="72"/>
      <c r="GD11" s="72"/>
      <c r="GE11" s="72"/>
      <c r="GF11" s="72"/>
      <c r="GG11" s="72"/>
      <c r="GH11" s="72"/>
      <c r="GI11" s="72"/>
      <c r="GJ11" s="65"/>
      <c r="GK11" s="72"/>
      <c r="GL11" s="72"/>
      <c r="GM11" s="72"/>
      <c r="GN11" s="72"/>
      <c r="GO11" s="72"/>
      <c r="GP11" s="72"/>
      <c r="GQ11" s="72"/>
      <c r="GR11" s="72"/>
      <c r="GS11" s="66"/>
      <c r="GT11" s="72"/>
      <c r="GU11" s="72"/>
      <c r="GV11" s="72"/>
      <c r="GW11" s="72"/>
      <c r="GX11" s="72"/>
      <c r="GY11" s="72"/>
      <c r="GZ11" s="72"/>
      <c r="HA11" s="72"/>
    </row>
    <row r="12" spans="1:212" hidden="1">
      <c r="A12" s="2" t="s">
        <v>3</v>
      </c>
      <c r="B12" s="3">
        <v>41283</v>
      </c>
      <c r="BV12" s="92"/>
      <c r="DX12" s="118"/>
      <c r="GC12" s="72"/>
      <c r="GD12" s="72"/>
      <c r="GE12" s="72"/>
      <c r="GF12" s="72"/>
      <c r="GG12" s="72"/>
      <c r="GH12" s="72"/>
      <c r="GI12" s="72"/>
      <c r="GJ12" s="217">
        <f>SUM(GK15:GR15)</f>
        <v>5948420</v>
      </c>
      <c r="GK12" s="218"/>
      <c r="GL12" s="72"/>
      <c r="GM12" s="72"/>
      <c r="GN12" s="72"/>
      <c r="GO12" s="72"/>
      <c r="GP12" s="72"/>
      <c r="GQ12" s="72"/>
      <c r="GR12" s="72"/>
      <c r="GS12" s="213">
        <f>SUM(GT15:HA15)</f>
        <v>7488660</v>
      </c>
      <c r="GT12" s="214"/>
      <c r="GU12" s="72"/>
      <c r="GV12" s="72"/>
      <c r="GW12" s="72"/>
      <c r="GX12" s="72"/>
      <c r="GY12" s="72"/>
      <c r="GZ12" s="72"/>
      <c r="HA12" s="72"/>
    </row>
    <row r="13" spans="1:212" hidden="1">
      <c r="A13" s="2" t="s">
        <v>4</v>
      </c>
      <c r="B13" s="3">
        <v>41284</v>
      </c>
      <c r="BV13" s="92"/>
      <c r="DX13" s="118"/>
      <c r="GB13" s="72"/>
      <c r="GC13" s="72"/>
      <c r="GD13" s="72"/>
      <c r="GE13" s="72"/>
      <c r="GF13" s="72"/>
      <c r="GG13" s="72"/>
      <c r="GH13" s="72"/>
      <c r="GI13" s="72"/>
      <c r="GJ13" s="65"/>
      <c r="GK13" s="72"/>
      <c r="GL13" s="72"/>
      <c r="GM13" s="72"/>
      <c r="GN13" s="72"/>
      <c r="GO13" s="72"/>
      <c r="GP13" s="72"/>
      <c r="GQ13" s="72"/>
      <c r="GR13" s="72"/>
      <c r="GS13" s="66"/>
      <c r="GT13" s="72"/>
      <c r="GU13" s="72"/>
      <c r="GV13" s="72"/>
      <c r="GW13" s="72"/>
      <c r="GX13" s="72"/>
      <c r="GY13" s="72"/>
      <c r="GZ13" s="72"/>
      <c r="HA13" s="72"/>
    </row>
    <row r="14" spans="1:212" hidden="1">
      <c r="A14" s="2" t="s">
        <v>5</v>
      </c>
      <c r="B14" s="3">
        <v>41285</v>
      </c>
      <c r="BV14" s="92"/>
      <c r="DX14" s="118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</row>
    <row r="15" spans="1:212" s="47" customFormat="1" hidden="1">
      <c r="A15" s="225" t="s">
        <v>26</v>
      </c>
      <c r="B15" s="225"/>
      <c r="C15" s="46">
        <f>SUM(C8:C14)</f>
        <v>1200</v>
      </c>
      <c r="D15" s="46">
        <f t="shared" ref="D15:W15" si="7">SUM(D8:D14)</f>
        <v>0</v>
      </c>
      <c r="E15" s="46">
        <f t="shared" si="7"/>
        <v>1200</v>
      </c>
      <c r="F15" s="46">
        <f t="shared" si="7"/>
        <v>0</v>
      </c>
      <c r="G15" s="46">
        <f t="shared" si="7"/>
        <v>0</v>
      </c>
      <c r="H15" s="46">
        <f t="shared" si="7"/>
        <v>0</v>
      </c>
      <c r="I15" s="46">
        <f t="shared" si="7"/>
        <v>0</v>
      </c>
      <c r="J15" s="46">
        <f t="shared" si="7"/>
        <v>0</v>
      </c>
      <c r="K15" s="93">
        <f t="shared" si="7"/>
        <v>0</v>
      </c>
      <c r="L15" s="201"/>
      <c r="M15" s="201"/>
      <c r="N15" s="201"/>
      <c r="O15" s="201"/>
      <c r="P15" s="201"/>
      <c r="Q15" s="201"/>
      <c r="R15" s="201"/>
      <c r="S15" s="201"/>
      <c r="T15" s="201"/>
      <c r="U15" s="199">
        <f t="shared" si="7"/>
        <v>400</v>
      </c>
      <c r="V15" s="51">
        <f t="shared" si="7"/>
        <v>0</v>
      </c>
      <c r="W15" s="51">
        <f t="shared" si="7"/>
        <v>400</v>
      </c>
      <c r="X15" s="51">
        <f t="shared" ref="X15" si="8">SUM(X8:X14)</f>
        <v>0</v>
      </c>
      <c r="Y15" s="51">
        <f t="shared" ref="Y15" si="9">SUM(Y8:Y14)</f>
        <v>0</v>
      </c>
      <c r="Z15" s="51">
        <f t="shared" ref="Z15" si="10">SUM(Z8:Z14)</f>
        <v>0</v>
      </c>
      <c r="AA15" s="51">
        <f t="shared" ref="AA15" si="11">SUM(AA8:AA14)</f>
        <v>0</v>
      </c>
      <c r="AB15" s="51">
        <f t="shared" ref="AB15" si="12">SUM(AB8:AB14)</f>
        <v>0</v>
      </c>
      <c r="AC15" s="98">
        <f t="shared" ref="AC15" si="13">SUM(AC8:AC14)</f>
        <v>0</v>
      </c>
      <c r="AD15" s="95">
        <f t="shared" ref="AD15" si="14">SUM(AD8:AD14)</f>
        <v>194</v>
      </c>
      <c r="AE15" s="46">
        <f t="shared" ref="AE15" si="15">SUM(AE8:AE14)</f>
        <v>194</v>
      </c>
      <c r="AF15" s="46">
        <f t="shared" ref="AF15" si="16">SUM(AF8:AF14)</f>
        <v>0</v>
      </c>
      <c r="AG15" s="46">
        <f t="shared" ref="AG15:AH15" si="17">SUM(AG8:AG14)</f>
        <v>0</v>
      </c>
      <c r="AH15" s="46">
        <f t="shared" si="17"/>
        <v>0</v>
      </c>
      <c r="AI15" s="46">
        <f t="shared" ref="AI15" si="18">SUM(AI8:AI14)</f>
        <v>0</v>
      </c>
      <c r="AJ15" s="46">
        <f t="shared" ref="AJ15" si="19">SUM(AJ8:AJ14)</f>
        <v>0</v>
      </c>
      <c r="AK15" s="46">
        <f t="shared" ref="AK15" si="20">SUM(AK8:AK14)</f>
        <v>0</v>
      </c>
      <c r="AL15" s="93">
        <f t="shared" ref="AL15" si="21">SUM(AL8:AL14)</f>
        <v>0</v>
      </c>
      <c r="AM15" s="102">
        <f t="shared" ref="AM15" si="22">SUM(AM8:AM14)</f>
        <v>120</v>
      </c>
      <c r="AN15" s="51">
        <f t="shared" ref="AN15" si="23">SUM(AN8:AN14)</f>
        <v>0</v>
      </c>
      <c r="AO15" s="51">
        <f t="shared" ref="AO15" si="24">SUM(AO8:AO14)</f>
        <v>120</v>
      </c>
      <c r="AP15" s="51">
        <f t="shared" ref="AP15" si="25">SUM(AP8:AP14)</f>
        <v>0</v>
      </c>
      <c r="AQ15" s="51">
        <f t="shared" ref="AQ15" si="26">SUM(AQ8:AQ14)</f>
        <v>1200</v>
      </c>
      <c r="AR15" s="51">
        <f t="shared" ref="AR15:AS15" si="27">SUM(AR8:AR14)</f>
        <v>0</v>
      </c>
      <c r="AS15" s="51">
        <f t="shared" si="27"/>
        <v>0</v>
      </c>
      <c r="AT15" s="51">
        <f t="shared" ref="AT15" si="28">SUM(AT8:AT14)</f>
        <v>0</v>
      </c>
      <c r="AU15" s="103">
        <f t="shared" ref="AU15" si="29">SUM(AU8:AU14)</f>
        <v>0</v>
      </c>
      <c r="AV15" s="95">
        <f t="shared" ref="AV15" si="30">SUM(AV8:AV14)</f>
        <v>1500</v>
      </c>
      <c r="AW15" s="46">
        <f t="shared" ref="AW15" si="31">SUM(AW8:AW14)</f>
        <v>799</v>
      </c>
      <c r="AX15" s="46">
        <f t="shared" ref="AX15" si="32">SUM(AX8:AX14)</f>
        <v>1230</v>
      </c>
      <c r="AY15" s="46">
        <f t="shared" ref="AY15" si="33">SUM(AY8:AY14)</f>
        <v>0</v>
      </c>
      <c r="AZ15" s="46">
        <f t="shared" ref="AZ15" si="34">SUM(AZ8:AZ14)</f>
        <v>0</v>
      </c>
      <c r="BA15" s="46">
        <f t="shared" ref="BA15" si="35">SUM(BA8:BA14)</f>
        <v>0</v>
      </c>
      <c r="BB15" s="46">
        <f t="shared" ref="BB15" si="36">SUM(BB8:BB14)</f>
        <v>0</v>
      </c>
      <c r="BC15" s="46">
        <f t="shared" ref="BC15:BD15" si="37">SUM(BC8:BC14)</f>
        <v>0</v>
      </c>
      <c r="BD15" s="93">
        <f t="shared" si="37"/>
        <v>0</v>
      </c>
      <c r="BE15" s="108">
        <f t="shared" ref="BE15" si="38">SUM(BE8:BE14)</f>
        <v>340</v>
      </c>
      <c r="BF15" s="51">
        <f t="shared" ref="BF15" si="39">SUM(BF8:BF14)</f>
        <v>340</v>
      </c>
      <c r="BG15" s="51">
        <f t="shared" ref="BG15" si="40">SUM(BG8:BG14)</f>
        <v>0</v>
      </c>
      <c r="BH15" s="51">
        <f t="shared" ref="BH15" si="41">SUM(BH8:BH14)</f>
        <v>0</v>
      </c>
      <c r="BI15" s="51">
        <f t="shared" ref="BI15" si="42">SUM(BI8:BI14)</f>
        <v>0</v>
      </c>
      <c r="BJ15" s="51">
        <f t="shared" ref="BJ15" si="43">SUM(BJ8:BJ14)</f>
        <v>0</v>
      </c>
      <c r="BK15" s="51">
        <f t="shared" ref="BK15" si="44">SUM(BK8:BK14)</f>
        <v>0</v>
      </c>
      <c r="BL15" s="51">
        <f t="shared" ref="BL15" si="45">SUM(BL8:BL14)</f>
        <v>0</v>
      </c>
      <c r="BM15" s="109">
        <f t="shared" ref="BM15" si="46">SUM(BM8:BM14)</f>
        <v>0</v>
      </c>
      <c r="BN15" s="95">
        <f t="shared" ref="BN15:BO15" si="47">SUM(BN8:BN14)</f>
        <v>0</v>
      </c>
      <c r="BO15" s="46">
        <f t="shared" si="47"/>
        <v>0</v>
      </c>
      <c r="BP15" s="46">
        <f t="shared" ref="BP15" si="48">SUM(BP8:BP14)</f>
        <v>0</v>
      </c>
      <c r="BQ15" s="46">
        <f t="shared" ref="BQ15" si="49">SUM(BQ8:BQ14)</f>
        <v>0</v>
      </c>
      <c r="BR15" s="46">
        <f t="shared" ref="BR15" si="50">SUM(BR8:BR14)</f>
        <v>0</v>
      </c>
      <c r="BS15" s="46">
        <f t="shared" ref="BS15" si="51">SUM(BS8:BS14)</f>
        <v>0</v>
      </c>
      <c r="BT15" s="46">
        <f t="shared" ref="BT15" si="52">SUM(BT8:BT14)</f>
        <v>0</v>
      </c>
      <c r="BU15" s="46">
        <f t="shared" ref="BU15" si="53">SUM(BU8:BU14)</f>
        <v>0</v>
      </c>
      <c r="BV15" s="93">
        <f t="shared" ref="BV15" si="54">SUM(BV8:BV14)</f>
        <v>0</v>
      </c>
      <c r="BW15" s="115">
        <f t="shared" ref="BW15" si="55">SUM(BW8:BW14)</f>
        <v>0</v>
      </c>
      <c r="BX15" s="51">
        <f t="shared" ref="BX15" si="56">SUM(BX8:BX14)</f>
        <v>0</v>
      </c>
      <c r="BY15" s="51">
        <f t="shared" ref="BY15:BZ15" si="57">SUM(BY8:BY14)</f>
        <v>0</v>
      </c>
      <c r="BZ15" s="51">
        <f t="shared" si="57"/>
        <v>0</v>
      </c>
      <c r="CA15" s="51">
        <f t="shared" ref="CA15" si="58">SUM(CA8:CA14)</f>
        <v>0</v>
      </c>
      <c r="CB15" s="51">
        <f t="shared" ref="CB15" si="59">SUM(CB8:CB14)</f>
        <v>0</v>
      </c>
      <c r="CC15" s="51">
        <f t="shared" ref="CC15" si="60">SUM(CC8:CC14)</f>
        <v>0</v>
      </c>
      <c r="CD15" s="51">
        <f t="shared" ref="CD15" si="61">SUM(CD8:CD14)</f>
        <v>0</v>
      </c>
      <c r="CE15" s="116">
        <f t="shared" ref="CE15" si="62">SUM(CE8:CE14)</f>
        <v>0</v>
      </c>
      <c r="CF15" s="95">
        <f t="shared" ref="CF15" si="63">SUM(CF8:CF14)</f>
        <v>0</v>
      </c>
      <c r="CG15" s="46">
        <f t="shared" ref="CG15" si="64">SUM(CG8:CG14)</f>
        <v>0</v>
      </c>
      <c r="CH15" s="46">
        <f t="shared" ref="CH15" si="65">SUM(CH8:CH14)</f>
        <v>0</v>
      </c>
      <c r="CI15" s="46">
        <f t="shared" ref="CI15" si="66">SUM(CI8:CI14)</f>
        <v>0</v>
      </c>
      <c r="CJ15" s="46">
        <f t="shared" ref="CJ15:CK15" si="67">SUM(CJ8:CJ14)</f>
        <v>0</v>
      </c>
      <c r="CK15" s="46">
        <f t="shared" si="67"/>
        <v>0</v>
      </c>
      <c r="CL15" s="46">
        <f t="shared" ref="CL15" si="68">SUM(CL8:CL14)</f>
        <v>0</v>
      </c>
      <c r="CM15" s="46">
        <f t="shared" ref="CM15" si="69">SUM(CM8:CM14)</f>
        <v>0</v>
      </c>
      <c r="CN15" s="93">
        <f t="shared" ref="CN15" si="70">SUM(CN8:CN14)</f>
        <v>0</v>
      </c>
      <c r="CO15" s="122">
        <f t="shared" ref="CO15" si="71">SUM(CO8:CO14)</f>
        <v>0</v>
      </c>
      <c r="CP15" s="51">
        <f t="shared" ref="CP15" si="72">SUM(CP8:CP14)</f>
        <v>0</v>
      </c>
      <c r="CQ15" s="51">
        <f t="shared" ref="CQ15" si="73">SUM(CQ8:CQ14)</f>
        <v>0</v>
      </c>
      <c r="CR15" s="51">
        <f t="shared" ref="CR15" si="74">SUM(CR8:CR14)</f>
        <v>0</v>
      </c>
      <c r="CS15" s="51">
        <f t="shared" ref="CS15" si="75">SUM(CS8:CS14)</f>
        <v>0</v>
      </c>
      <c r="CT15" s="51">
        <f t="shared" ref="CT15" si="76">SUM(CT8:CT14)</f>
        <v>0</v>
      </c>
      <c r="CU15" s="51">
        <f t="shared" ref="CU15:CV15" si="77">SUM(CU8:CU14)</f>
        <v>0</v>
      </c>
      <c r="CV15" s="51">
        <f t="shared" si="77"/>
        <v>0</v>
      </c>
      <c r="CW15" s="123">
        <f t="shared" ref="CW15" si="78">SUM(CW8:CW14)</f>
        <v>0</v>
      </c>
      <c r="CX15" s="95">
        <f t="shared" ref="CX15" si="79">SUM(CX8:CX14)</f>
        <v>0</v>
      </c>
      <c r="CY15" s="46">
        <f t="shared" ref="CY15" si="80">SUM(CY8:CY14)</f>
        <v>0</v>
      </c>
      <c r="CZ15" s="46">
        <f t="shared" ref="CZ15" si="81">SUM(CZ8:CZ14)</f>
        <v>0</v>
      </c>
      <c r="DA15" s="46">
        <f t="shared" ref="DA15" si="82">SUM(DA8:DA14)</f>
        <v>0</v>
      </c>
      <c r="DB15" s="46">
        <f t="shared" ref="DB15" si="83">SUM(DB8:DB14)</f>
        <v>0</v>
      </c>
      <c r="DC15" s="46">
        <f t="shared" ref="DC15" si="84">SUM(DC8:DC14)</f>
        <v>0</v>
      </c>
      <c r="DD15" s="46">
        <f t="shared" ref="DD15" si="85">SUM(DD8:DD14)</f>
        <v>0</v>
      </c>
      <c r="DE15" s="46">
        <f t="shared" ref="DE15" si="86">SUM(DE8:DE14)</f>
        <v>0</v>
      </c>
      <c r="DF15" s="93">
        <f t="shared" ref="DF15:DG15" si="87">SUM(DF8:DF14)</f>
        <v>0</v>
      </c>
      <c r="DG15" s="127">
        <f t="shared" si="87"/>
        <v>0</v>
      </c>
      <c r="DH15" s="51">
        <f t="shared" ref="DH15" si="88">SUM(DH8:DH14)</f>
        <v>0</v>
      </c>
      <c r="DI15" s="51">
        <f t="shared" ref="DI15" si="89">SUM(DI8:DI14)</f>
        <v>0</v>
      </c>
      <c r="DJ15" s="51">
        <f t="shared" ref="DJ15" si="90">SUM(DJ8:DJ14)</f>
        <v>0</v>
      </c>
      <c r="DK15" s="51">
        <f t="shared" ref="DK15" si="91">SUM(DK8:DK14)</f>
        <v>0</v>
      </c>
      <c r="DL15" s="51">
        <f t="shared" ref="DL15" si="92">SUM(DL8:DL14)</f>
        <v>0</v>
      </c>
      <c r="DM15" s="51">
        <f t="shared" ref="DM15" si="93">SUM(DM8:DM14)</f>
        <v>0</v>
      </c>
      <c r="DN15" s="51">
        <f t="shared" ref="DN15" si="94">SUM(DN8:DN14)</f>
        <v>0</v>
      </c>
      <c r="DO15" s="128">
        <f t="shared" ref="DO15" si="95">SUM(DO8:DO14)</f>
        <v>0</v>
      </c>
      <c r="DP15" s="95">
        <f t="shared" ref="DP15" si="96">SUM(DP8:DP14)</f>
        <v>0</v>
      </c>
      <c r="DQ15" s="46">
        <f t="shared" ref="DQ15:DR15" si="97">SUM(DQ8:DQ14)</f>
        <v>0</v>
      </c>
      <c r="DR15" s="46">
        <f t="shared" si="97"/>
        <v>0</v>
      </c>
      <c r="DS15" s="46">
        <f t="shared" ref="DS15" si="98">SUM(DS8:DS14)</f>
        <v>0</v>
      </c>
      <c r="DT15" s="46">
        <f t="shared" ref="DT15" si="99">SUM(DT8:DT14)</f>
        <v>0</v>
      </c>
      <c r="DU15" s="46">
        <f t="shared" ref="DU15" si="100">SUM(DU8:DU14)</f>
        <v>0</v>
      </c>
      <c r="DV15" s="46">
        <f t="shared" ref="DV15" si="101">SUM(DV8:DV14)</f>
        <v>0</v>
      </c>
      <c r="DW15" s="46">
        <f t="shared" ref="DW15" si="102">SUM(DW8:DW14)</f>
        <v>0</v>
      </c>
      <c r="DX15" s="93">
        <f t="shared" ref="DX15" si="103">SUM(DX8:DX14)</f>
        <v>0</v>
      </c>
      <c r="DY15" s="133">
        <f t="shared" ref="DY15" si="104">SUM(DY8:DY14)</f>
        <v>540</v>
      </c>
      <c r="DZ15" s="51">
        <f t="shared" ref="DZ15" si="105">SUM(DZ8:DZ14)</f>
        <v>419</v>
      </c>
      <c r="EA15" s="51">
        <f t="shared" ref="EA15" si="106">SUM(EA8:EA14)</f>
        <v>288</v>
      </c>
      <c r="EB15" s="51">
        <f t="shared" ref="EB15:EC15" si="107">SUM(EB8:EB14)</f>
        <v>0</v>
      </c>
      <c r="EC15" s="51">
        <f t="shared" si="107"/>
        <v>800</v>
      </c>
      <c r="ED15" s="51">
        <f t="shared" ref="ED15" si="108">SUM(ED8:ED14)</f>
        <v>0</v>
      </c>
      <c r="EE15" s="51">
        <f t="shared" ref="EE15" si="109">SUM(EE8:EE14)</f>
        <v>0</v>
      </c>
      <c r="EF15" s="51">
        <f t="shared" ref="EF15" si="110">SUM(EF8:EF14)</f>
        <v>0</v>
      </c>
      <c r="EG15" s="134">
        <f t="shared" ref="EG15" si="111">SUM(EG8:EG14)</f>
        <v>0</v>
      </c>
      <c r="EH15" s="95">
        <f t="shared" ref="EH15" si="112">SUM(EH8:EH14)</f>
        <v>0</v>
      </c>
      <c r="EI15" s="46">
        <f t="shared" ref="EI15" si="113">SUM(EI8:EI14)</f>
        <v>0</v>
      </c>
      <c r="EJ15" s="46">
        <f t="shared" ref="EJ15" si="114">SUM(EJ8:EJ14)</f>
        <v>0</v>
      </c>
      <c r="EK15" s="46">
        <f t="shared" ref="EK15" si="115">SUM(EK8:EK14)</f>
        <v>0</v>
      </c>
      <c r="EL15" s="46">
        <f t="shared" ref="EL15" si="116">SUM(EL8:EL14)</f>
        <v>0</v>
      </c>
      <c r="EM15" s="46">
        <f t="shared" ref="EM15:EN15" si="117">SUM(EM8:EM14)</f>
        <v>0</v>
      </c>
      <c r="EN15" s="46">
        <f t="shared" si="117"/>
        <v>0</v>
      </c>
      <c r="EO15" s="46">
        <f t="shared" ref="EO15" si="118">SUM(EO8:EO14)</f>
        <v>0</v>
      </c>
      <c r="EP15" s="93">
        <f t="shared" ref="EP15" si="119">SUM(EP8:EP14)</f>
        <v>0</v>
      </c>
      <c r="EQ15" s="140">
        <f t="shared" ref="EQ15" si="120">SUM(EQ8:EQ14)</f>
        <v>0</v>
      </c>
      <c r="ER15" s="51">
        <f t="shared" ref="ER15" si="121">SUM(ER8:ER14)</f>
        <v>0</v>
      </c>
      <c r="ES15" s="51">
        <f t="shared" ref="ES15" si="122">SUM(ES8:ES14)</f>
        <v>0</v>
      </c>
      <c r="ET15" s="51">
        <f t="shared" ref="ET15" si="123">SUM(ET8:ET14)</f>
        <v>0</v>
      </c>
      <c r="EU15" s="51">
        <f t="shared" ref="EU15" si="124">SUM(EU8:EU14)</f>
        <v>0</v>
      </c>
      <c r="EV15" s="51">
        <f t="shared" ref="EV15" si="125">SUM(EV8:EV14)</f>
        <v>0</v>
      </c>
      <c r="EW15" s="51">
        <f t="shared" ref="EW15" si="126">SUM(EW8:EW14)</f>
        <v>0</v>
      </c>
      <c r="EX15" s="51">
        <f t="shared" ref="EX15:EY15" si="127">SUM(EX8:EX14)</f>
        <v>0</v>
      </c>
      <c r="EY15" s="141">
        <f t="shared" si="127"/>
        <v>0</v>
      </c>
      <c r="EZ15" s="95">
        <f t="shared" ref="EZ15" si="128">SUM(EZ8:EZ14)</f>
        <v>0</v>
      </c>
      <c r="FA15" s="46">
        <f t="shared" ref="FA15" si="129">SUM(FA8:FA14)</f>
        <v>0</v>
      </c>
      <c r="FB15" s="46">
        <f t="shared" ref="FB15" si="130">SUM(FB8:FB14)</f>
        <v>0</v>
      </c>
      <c r="FC15" s="46">
        <f t="shared" ref="FC15" si="131">SUM(FC8:FC14)</f>
        <v>0</v>
      </c>
      <c r="FD15" s="46">
        <f t="shared" ref="FD15" si="132">SUM(FD8:FD14)</f>
        <v>1200</v>
      </c>
      <c r="FE15" s="46">
        <f t="shared" ref="FE15" si="133">SUM(FE8:FE14)</f>
        <v>0</v>
      </c>
      <c r="FF15" s="46">
        <f t="shared" ref="FF15" si="134">SUM(FF8:FF14)</f>
        <v>0</v>
      </c>
      <c r="FG15" s="46">
        <f t="shared" ref="FG15" si="135">SUM(FG8:FG14)</f>
        <v>0</v>
      </c>
      <c r="FH15" s="93">
        <f t="shared" ref="FH15" si="136">SUM(FH8:FH14)</f>
        <v>0</v>
      </c>
      <c r="FI15" s="145">
        <f t="shared" ref="FI15:FJ15" si="137">SUM(FI8:FI14)</f>
        <v>100</v>
      </c>
      <c r="FJ15" s="51">
        <f t="shared" si="137"/>
        <v>100</v>
      </c>
      <c r="FK15" s="51">
        <f t="shared" ref="FK15" si="138">SUM(FK8:FK14)</f>
        <v>0</v>
      </c>
      <c r="FL15" s="51">
        <f t="shared" ref="FL15" si="139">SUM(FL8:FL14)</f>
        <v>0</v>
      </c>
      <c r="FM15" s="51">
        <f t="shared" ref="FM15" si="140">SUM(FM8:FM14)</f>
        <v>0</v>
      </c>
      <c r="FN15" s="51">
        <f t="shared" ref="FN15" si="141">SUM(FN8:FN14)</f>
        <v>0</v>
      </c>
      <c r="FO15" s="51">
        <f t="shared" ref="FO15" si="142">SUM(FO8:FO14)</f>
        <v>0</v>
      </c>
      <c r="FP15" s="51">
        <f t="shared" ref="FP15" si="143">SUM(FP8:FP14)</f>
        <v>0</v>
      </c>
      <c r="FQ15" s="146">
        <f t="shared" ref="FQ15" si="144">SUM(FQ8:FQ14)</f>
        <v>0</v>
      </c>
      <c r="FZ15" s="215">
        <f>SUM(GB15:GI15)</f>
        <v>7929620</v>
      </c>
      <c r="GA15" s="216"/>
      <c r="GB15" s="65">
        <f>(D15+V15+AE15+AN15+AW15+BF15+BO15)*($GB$2)+GB7</f>
        <v>994900</v>
      </c>
      <c r="GC15" s="65">
        <f>(E15+W15+AF15+AO15+AX15+BG15+BP15)*($GC$2)+GC7</f>
        <v>6216320</v>
      </c>
      <c r="GD15" s="65">
        <f>(F15+X15+AG15+AP15+AY15+BH15+BQ15)*($GD$2)+GD7</f>
        <v>563000</v>
      </c>
      <c r="GE15" s="65">
        <f>(G15+Y15+AH15+AQ15+AZ15+BI15+BR15)*($GE$2)+GE7</f>
        <v>48000</v>
      </c>
      <c r="GF15" s="65">
        <f>(H15+Z15+AI15+AR15+BA15+BJ15+BS15)*($GF$2)+GF7</f>
        <v>2800</v>
      </c>
      <c r="GG15" s="65">
        <f>(I15+AA15+AJ15+AS15+BB15+BK15+BT15)*($GG$2)+GG7</f>
        <v>28600</v>
      </c>
      <c r="GH15" s="65">
        <f>(J15+AB15+AK15+AT15+BC15+BL15+BU15)*($GH$2)+GH7</f>
        <v>0</v>
      </c>
      <c r="GI15" s="65">
        <f>(K15+AC15+AL15+AU15+BD15+BM15+BV15)*($GI$2)+GI7</f>
        <v>76000</v>
      </c>
      <c r="GJ15" s="65" t="e">
        <f>(U15+AD15+AM15+AV15+BE15+BN15+BW15)*GJ2</f>
        <v>#VALUE!</v>
      </c>
      <c r="GK15" s="65">
        <f>(BX15+CG15+CP15+CY15+DH15+DQ15)*($GK$2)+GK7</f>
        <v>1618320</v>
      </c>
      <c r="GL15" s="65">
        <f>(BY15+CH15+CQ15+CZ15+DI15+DR15)*($GL$2)+GL7</f>
        <v>4240500</v>
      </c>
      <c r="GM15" s="65">
        <f>(BZ15+CI15+CR15+DA15+DJ15+DS15)*($GM$2)+GM7</f>
        <v>0</v>
      </c>
      <c r="GN15" s="65">
        <f>(CA15+CJ15+CS15+DB15+DK15+DT15)*($GN$2)+GN7</f>
        <v>0</v>
      </c>
      <c r="GO15" s="65">
        <f>(CB15+CK15+CT15+DC15+DL15+DU15)*($GO$2)+GO7</f>
        <v>1600</v>
      </c>
      <c r="GP15" s="65">
        <f>(CC15+CL15+CU15+DD15+DM15+DV15)*($GP$2)+GP7</f>
        <v>28000</v>
      </c>
      <c r="GQ15" s="65">
        <f>(CD15+CM15+CV15+DE15+DN15+DW15)*($GQ$2)+GQ7</f>
        <v>0</v>
      </c>
      <c r="GR15" s="65">
        <f>(CE15+CN15+CW15+DF15+DO15+DX15)*($GR$2)+GR7</f>
        <v>60000</v>
      </c>
      <c r="GS15" s="65" t="e">
        <f t="shared" ref="GS15" si="145">(AD15+AM15+AV15+BE15+BN15+BW15+CF15)*GS2</f>
        <v>#VALUE!</v>
      </c>
      <c r="GT15" s="65">
        <f>(DZ15+EI15+ER15+FA15+FJ15)*($GT$2)+GT7</f>
        <v>3189960</v>
      </c>
      <c r="GU15" s="65">
        <f>(EA15+EJ15+ES15+FB15+FK15)*($GU$2)+GU7</f>
        <v>3993300</v>
      </c>
      <c r="GV15" s="65">
        <f>(EB15+EK15+ET15+FC15+FL15)*($GV$2)+GV7</f>
        <v>0</v>
      </c>
      <c r="GW15" s="65">
        <f>(EC15+EL15+EU15+FD15+FM15)*($GW$2)+GW7</f>
        <v>80000</v>
      </c>
      <c r="GX15" s="65">
        <f>(ED15+EM15+EV15+FE15+FN15)*($GX$2)+GX7</f>
        <v>14400</v>
      </c>
      <c r="GY15" s="65">
        <f>(EE15+EN15+EW15+FF15+FO15)*($GY$2)+GY7</f>
        <v>46000</v>
      </c>
      <c r="GZ15" s="65">
        <f>(EF15+EO15+EX15+FG15+FP15)*($GZ$2)+GZ7</f>
        <v>0</v>
      </c>
      <c r="HA15" s="65">
        <f>(EG15+EP15+EY15+FH15+FQ15)*($HA$2)+HA7</f>
        <v>165000</v>
      </c>
      <c r="HB15" s="64">
        <f>SUM(GB15:GI15)</f>
        <v>7929620</v>
      </c>
      <c r="HC15" s="64">
        <f>SUM(GK15:GR15)</f>
        <v>5948420</v>
      </c>
      <c r="HD15" s="64">
        <f>SUM(GT15:HA15)</f>
        <v>7488660</v>
      </c>
    </row>
    <row r="16" spans="1:212" hidden="1">
      <c r="A16" s="2" t="s">
        <v>6</v>
      </c>
      <c r="B16" s="3">
        <v>41286</v>
      </c>
      <c r="GB16" s="72"/>
      <c r="GC16" s="72"/>
      <c r="GD16" s="72"/>
      <c r="GE16" s="72"/>
      <c r="GF16" s="72"/>
      <c r="GG16" s="72"/>
      <c r="GH16" s="72"/>
      <c r="GI16" s="72"/>
      <c r="GJ16" s="65"/>
      <c r="GK16" s="72"/>
      <c r="GL16" s="72"/>
      <c r="GM16" s="72"/>
      <c r="GN16" s="72"/>
      <c r="GO16" s="72"/>
      <c r="GP16" s="72"/>
      <c r="GQ16" s="72"/>
      <c r="GR16" s="72"/>
      <c r="GS16" s="66"/>
      <c r="GT16" s="72"/>
      <c r="GU16" s="72"/>
      <c r="GV16" s="72"/>
      <c r="GW16" s="72"/>
      <c r="GX16" s="72"/>
      <c r="GY16" s="72"/>
      <c r="GZ16" s="72"/>
      <c r="HA16" s="72"/>
    </row>
    <row r="17" spans="1:212" hidden="1">
      <c r="A17" s="2" t="s">
        <v>7</v>
      </c>
      <c r="B17" s="3">
        <v>41287</v>
      </c>
      <c r="GB17" s="72"/>
      <c r="GC17" s="72"/>
      <c r="GD17" s="72"/>
      <c r="GE17" s="72"/>
      <c r="GF17" s="72"/>
      <c r="GG17" s="72"/>
      <c r="GH17" s="72"/>
      <c r="GI17" s="72"/>
      <c r="GJ17" s="65"/>
      <c r="GK17" s="72"/>
      <c r="GL17" s="72"/>
      <c r="GM17" s="72"/>
      <c r="GN17" s="72"/>
      <c r="GO17" s="72"/>
      <c r="GP17" s="72"/>
      <c r="GQ17" s="72"/>
      <c r="GR17" s="72"/>
      <c r="GS17" s="66"/>
      <c r="GT17" s="72"/>
      <c r="GU17" s="72"/>
      <c r="GV17" s="72"/>
      <c r="GW17" s="72"/>
      <c r="GX17" s="72"/>
      <c r="GY17" s="72"/>
      <c r="GZ17" s="72"/>
      <c r="HA17" s="72"/>
    </row>
    <row r="18" spans="1:212" hidden="1">
      <c r="A18" s="2" t="s">
        <v>8</v>
      </c>
      <c r="B18" s="3">
        <v>41288</v>
      </c>
      <c r="GB18" s="72"/>
      <c r="GC18" s="72"/>
      <c r="GD18" s="72"/>
      <c r="GE18" s="72"/>
      <c r="GF18" s="72"/>
      <c r="GG18" s="72"/>
      <c r="GH18" s="72"/>
      <c r="GI18" s="72"/>
      <c r="GJ18" s="65"/>
      <c r="GK18" s="72"/>
      <c r="GL18" s="72"/>
      <c r="GM18" s="72"/>
      <c r="GN18" s="72"/>
      <c r="GO18" s="72"/>
      <c r="GP18" s="72"/>
      <c r="GQ18" s="72"/>
      <c r="GR18" s="72"/>
      <c r="GS18" s="66"/>
      <c r="GT18" s="72"/>
      <c r="GU18" s="72"/>
      <c r="GV18" s="72"/>
      <c r="GW18" s="72"/>
      <c r="GX18" s="72"/>
      <c r="GY18" s="72"/>
      <c r="GZ18" s="72"/>
      <c r="HA18" s="72"/>
    </row>
    <row r="19" spans="1:212" hidden="1">
      <c r="A19" s="2" t="s">
        <v>2</v>
      </c>
      <c r="B19" s="3">
        <v>41289</v>
      </c>
      <c r="GB19" s="72"/>
      <c r="GC19" s="72"/>
      <c r="GD19" s="72"/>
      <c r="GE19" s="72"/>
      <c r="GF19" s="72"/>
      <c r="GG19" s="72"/>
      <c r="GH19" s="72"/>
      <c r="GI19" s="72"/>
      <c r="GJ19" s="65"/>
      <c r="GK19" s="72"/>
      <c r="GL19" s="72"/>
      <c r="GM19" s="72"/>
      <c r="GN19" s="72"/>
      <c r="GO19" s="72"/>
      <c r="GP19" s="72"/>
      <c r="GQ19" s="72"/>
      <c r="GR19" s="72"/>
      <c r="GS19" s="66"/>
      <c r="GT19" s="72"/>
      <c r="GU19" s="72"/>
      <c r="GV19" s="72"/>
      <c r="GW19" s="72"/>
      <c r="GX19" s="72"/>
      <c r="GY19" s="72"/>
      <c r="GZ19" s="72"/>
      <c r="HA19" s="72"/>
    </row>
    <row r="20" spans="1:212" hidden="1">
      <c r="A20" s="2" t="s">
        <v>3</v>
      </c>
      <c r="B20" s="3">
        <v>41290</v>
      </c>
      <c r="GC20" s="73"/>
      <c r="GD20" s="73"/>
      <c r="GE20" s="73"/>
      <c r="GF20" s="73"/>
      <c r="GG20" s="73"/>
      <c r="GH20" s="73"/>
      <c r="GI20" s="73"/>
      <c r="GJ20" s="217">
        <f>SUM(GK23:GR23)</f>
        <v>5948420</v>
      </c>
      <c r="GK20" s="218"/>
      <c r="GL20" s="73"/>
      <c r="GM20" s="73"/>
      <c r="GN20" s="73"/>
      <c r="GO20" s="73"/>
      <c r="GP20" s="73"/>
      <c r="GQ20" s="73"/>
      <c r="GR20" s="73"/>
      <c r="GS20" s="219">
        <f>SUM(GT23:HA23)</f>
        <v>7488660</v>
      </c>
      <c r="GT20" s="220"/>
      <c r="GU20" s="72"/>
      <c r="GV20" s="72"/>
      <c r="GW20" s="72"/>
      <c r="GX20" s="72"/>
      <c r="GY20" s="72"/>
      <c r="GZ20" s="72"/>
      <c r="HA20" s="72"/>
    </row>
    <row r="21" spans="1:212" hidden="1">
      <c r="A21" s="2" t="s">
        <v>4</v>
      </c>
      <c r="B21" s="3">
        <v>41291</v>
      </c>
      <c r="GB21" s="72"/>
      <c r="GC21" s="72"/>
      <c r="GD21" s="72"/>
      <c r="GE21" s="72"/>
      <c r="GF21" s="72"/>
      <c r="GG21" s="72"/>
      <c r="GH21" s="72"/>
      <c r="GI21" s="72"/>
      <c r="GJ21" s="65"/>
      <c r="GK21" s="72"/>
      <c r="GL21" s="72"/>
      <c r="GM21" s="72"/>
      <c r="GN21" s="72"/>
      <c r="GO21" s="72"/>
      <c r="GP21" s="72"/>
      <c r="GQ21" s="72"/>
      <c r="GR21" s="72"/>
      <c r="GS21" s="66"/>
      <c r="GT21" s="72"/>
      <c r="GU21" s="72"/>
      <c r="GV21" s="72"/>
      <c r="GW21" s="72"/>
      <c r="GX21" s="72"/>
      <c r="GY21" s="72"/>
      <c r="GZ21" s="72"/>
      <c r="HA21" s="72"/>
    </row>
    <row r="22" spans="1:212" hidden="1">
      <c r="A22" s="2" t="s">
        <v>5</v>
      </c>
      <c r="B22" s="3">
        <v>41292</v>
      </c>
      <c r="GB22" s="72"/>
      <c r="GC22" s="72"/>
      <c r="GD22" s="72"/>
      <c r="GE22" s="72"/>
      <c r="GF22" s="72"/>
      <c r="GG22" s="72"/>
      <c r="GH22" s="72"/>
      <c r="GI22" s="72"/>
      <c r="GJ22" s="65"/>
      <c r="GK22" s="72"/>
      <c r="GL22" s="72"/>
      <c r="GM22" s="72"/>
      <c r="GN22" s="72"/>
      <c r="GO22" s="72"/>
      <c r="GP22" s="72"/>
      <c r="GQ22" s="72"/>
      <c r="GR22" s="72"/>
      <c r="GS22" s="66"/>
      <c r="GT22" s="72"/>
      <c r="GU22" s="72"/>
      <c r="GV22" s="72"/>
      <c r="GW22" s="72"/>
      <c r="GX22" s="72"/>
      <c r="GY22" s="72"/>
      <c r="GZ22" s="72"/>
      <c r="HA22" s="72"/>
    </row>
    <row r="23" spans="1:212" s="47" customFormat="1" hidden="1">
      <c r="A23" s="225" t="s">
        <v>55</v>
      </c>
      <c r="B23" s="225"/>
      <c r="C23" s="46">
        <f>SUM(C16:C22)</f>
        <v>0</v>
      </c>
      <c r="D23" s="46">
        <f t="shared" ref="D23:BX23" si="146">SUM(D16:D22)</f>
        <v>0</v>
      </c>
      <c r="E23" s="46">
        <f t="shared" si="146"/>
        <v>0</v>
      </c>
      <c r="F23" s="46">
        <f t="shared" si="146"/>
        <v>0</v>
      </c>
      <c r="G23" s="46">
        <f t="shared" si="146"/>
        <v>0</v>
      </c>
      <c r="H23" s="46">
        <f t="shared" si="146"/>
        <v>0</v>
      </c>
      <c r="I23" s="46">
        <f t="shared" si="146"/>
        <v>0</v>
      </c>
      <c r="J23" s="46">
        <f t="shared" si="146"/>
        <v>0</v>
      </c>
      <c r="K23" s="93">
        <f t="shared" si="146"/>
        <v>0</v>
      </c>
      <c r="L23" s="201"/>
      <c r="M23" s="201"/>
      <c r="N23" s="201"/>
      <c r="O23" s="201"/>
      <c r="P23" s="201"/>
      <c r="Q23" s="201"/>
      <c r="R23" s="201"/>
      <c r="S23" s="201"/>
      <c r="T23" s="201"/>
      <c r="U23" s="199">
        <f t="shared" si="146"/>
        <v>0</v>
      </c>
      <c r="V23" s="51">
        <f t="shared" si="146"/>
        <v>0</v>
      </c>
      <c r="W23" s="51">
        <f t="shared" si="146"/>
        <v>0</v>
      </c>
      <c r="X23" s="51">
        <f t="shared" si="146"/>
        <v>0</v>
      </c>
      <c r="Y23" s="51">
        <f t="shared" si="146"/>
        <v>0</v>
      </c>
      <c r="Z23" s="51">
        <f t="shared" si="146"/>
        <v>0</v>
      </c>
      <c r="AA23" s="51">
        <f t="shared" si="146"/>
        <v>0</v>
      </c>
      <c r="AB23" s="51">
        <f t="shared" si="146"/>
        <v>0</v>
      </c>
      <c r="AC23" s="98">
        <f t="shared" si="146"/>
        <v>0</v>
      </c>
      <c r="AD23" s="95">
        <f t="shared" si="146"/>
        <v>0</v>
      </c>
      <c r="AE23" s="46">
        <f t="shared" si="146"/>
        <v>0</v>
      </c>
      <c r="AF23" s="46">
        <f t="shared" si="146"/>
        <v>0</v>
      </c>
      <c r="AG23" s="46">
        <f t="shared" si="146"/>
        <v>0</v>
      </c>
      <c r="AH23" s="46">
        <f t="shared" si="146"/>
        <v>0</v>
      </c>
      <c r="AI23" s="46">
        <f t="shared" si="146"/>
        <v>0</v>
      </c>
      <c r="AJ23" s="46">
        <f t="shared" si="146"/>
        <v>0</v>
      </c>
      <c r="AK23" s="46">
        <f t="shared" si="146"/>
        <v>0</v>
      </c>
      <c r="AL23" s="93">
        <f t="shared" si="146"/>
        <v>0</v>
      </c>
      <c r="AM23" s="102">
        <f t="shared" si="146"/>
        <v>0</v>
      </c>
      <c r="AN23" s="51">
        <f t="shared" si="146"/>
        <v>0</v>
      </c>
      <c r="AO23" s="51">
        <f t="shared" si="146"/>
        <v>0</v>
      </c>
      <c r="AP23" s="51">
        <f t="shared" si="146"/>
        <v>0</v>
      </c>
      <c r="AQ23" s="51">
        <f t="shared" si="146"/>
        <v>0</v>
      </c>
      <c r="AR23" s="51">
        <f t="shared" si="146"/>
        <v>0</v>
      </c>
      <c r="AS23" s="51">
        <f t="shared" si="146"/>
        <v>0</v>
      </c>
      <c r="AT23" s="51">
        <f t="shared" si="146"/>
        <v>0</v>
      </c>
      <c r="AU23" s="103">
        <f t="shared" si="146"/>
        <v>0</v>
      </c>
      <c r="AV23" s="95">
        <f t="shared" si="146"/>
        <v>0</v>
      </c>
      <c r="AW23" s="46">
        <f t="shared" si="146"/>
        <v>0</v>
      </c>
      <c r="AX23" s="46">
        <f t="shared" si="146"/>
        <v>0</v>
      </c>
      <c r="AY23" s="46">
        <f t="shared" si="146"/>
        <v>0</v>
      </c>
      <c r="AZ23" s="46">
        <f t="shared" si="146"/>
        <v>0</v>
      </c>
      <c r="BA23" s="46">
        <f t="shared" si="146"/>
        <v>0</v>
      </c>
      <c r="BB23" s="46">
        <f t="shared" si="146"/>
        <v>0</v>
      </c>
      <c r="BC23" s="46">
        <f t="shared" si="146"/>
        <v>0</v>
      </c>
      <c r="BD23" s="93">
        <f t="shared" si="146"/>
        <v>0</v>
      </c>
      <c r="BE23" s="108">
        <f t="shared" si="146"/>
        <v>0</v>
      </c>
      <c r="BF23" s="51">
        <f t="shared" si="146"/>
        <v>0</v>
      </c>
      <c r="BG23" s="51">
        <f t="shared" si="146"/>
        <v>0</v>
      </c>
      <c r="BH23" s="51">
        <f t="shared" si="146"/>
        <v>0</v>
      </c>
      <c r="BI23" s="51">
        <f t="shared" si="146"/>
        <v>0</v>
      </c>
      <c r="BJ23" s="51">
        <f t="shared" si="146"/>
        <v>0</v>
      </c>
      <c r="BK23" s="51">
        <f t="shared" si="146"/>
        <v>0</v>
      </c>
      <c r="BL23" s="51">
        <f t="shared" si="146"/>
        <v>0</v>
      </c>
      <c r="BM23" s="109">
        <f t="shared" si="146"/>
        <v>0</v>
      </c>
      <c r="BN23" s="95">
        <f t="shared" si="146"/>
        <v>0</v>
      </c>
      <c r="BO23" s="46">
        <f t="shared" si="146"/>
        <v>0</v>
      </c>
      <c r="BP23" s="46">
        <f t="shared" si="146"/>
        <v>0</v>
      </c>
      <c r="BQ23" s="46">
        <f t="shared" si="146"/>
        <v>0</v>
      </c>
      <c r="BR23" s="46">
        <f t="shared" si="146"/>
        <v>0</v>
      </c>
      <c r="BS23" s="46">
        <f t="shared" si="146"/>
        <v>0</v>
      </c>
      <c r="BT23" s="46">
        <f t="shared" si="146"/>
        <v>0</v>
      </c>
      <c r="BU23" s="46">
        <f t="shared" si="146"/>
        <v>0</v>
      </c>
      <c r="BV23" s="93">
        <f t="shared" si="146"/>
        <v>0</v>
      </c>
      <c r="BW23" s="115">
        <f t="shared" si="146"/>
        <v>0</v>
      </c>
      <c r="BX23" s="51">
        <f t="shared" si="146"/>
        <v>0</v>
      </c>
      <c r="BY23" s="51">
        <f t="shared" ref="BY23:EJ23" si="147">SUM(BY16:BY22)</f>
        <v>0</v>
      </c>
      <c r="BZ23" s="51">
        <f t="shared" si="147"/>
        <v>0</v>
      </c>
      <c r="CA23" s="51">
        <f t="shared" si="147"/>
        <v>0</v>
      </c>
      <c r="CB23" s="51">
        <f t="shared" si="147"/>
        <v>0</v>
      </c>
      <c r="CC23" s="51">
        <f t="shared" si="147"/>
        <v>0</v>
      </c>
      <c r="CD23" s="51">
        <f t="shared" si="147"/>
        <v>0</v>
      </c>
      <c r="CE23" s="116">
        <f t="shared" si="147"/>
        <v>0</v>
      </c>
      <c r="CF23" s="95">
        <f t="shared" si="147"/>
        <v>0</v>
      </c>
      <c r="CG23" s="46">
        <f t="shared" si="147"/>
        <v>0</v>
      </c>
      <c r="CH23" s="46">
        <f t="shared" si="147"/>
        <v>0</v>
      </c>
      <c r="CI23" s="46">
        <f t="shared" si="147"/>
        <v>0</v>
      </c>
      <c r="CJ23" s="46">
        <f t="shared" si="147"/>
        <v>0</v>
      </c>
      <c r="CK23" s="46">
        <f t="shared" si="147"/>
        <v>0</v>
      </c>
      <c r="CL23" s="46">
        <f t="shared" si="147"/>
        <v>0</v>
      </c>
      <c r="CM23" s="46">
        <f t="shared" si="147"/>
        <v>0</v>
      </c>
      <c r="CN23" s="93">
        <f t="shared" si="147"/>
        <v>0</v>
      </c>
      <c r="CO23" s="122">
        <f t="shared" si="147"/>
        <v>0</v>
      </c>
      <c r="CP23" s="51">
        <f t="shared" si="147"/>
        <v>0</v>
      </c>
      <c r="CQ23" s="51">
        <f t="shared" si="147"/>
        <v>0</v>
      </c>
      <c r="CR23" s="51">
        <f t="shared" si="147"/>
        <v>0</v>
      </c>
      <c r="CS23" s="51">
        <f t="shared" si="147"/>
        <v>0</v>
      </c>
      <c r="CT23" s="51">
        <f t="shared" si="147"/>
        <v>0</v>
      </c>
      <c r="CU23" s="51">
        <f t="shared" si="147"/>
        <v>0</v>
      </c>
      <c r="CV23" s="51">
        <f t="shared" si="147"/>
        <v>0</v>
      </c>
      <c r="CW23" s="123">
        <f t="shared" si="147"/>
        <v>0</v>
      </c>
      <c r="CX23" s="95">
        <f t="shared" si="147"/>
        <v>0</v>
      </c>
      <c r="CY23" s="46">
        <f t="shared" si="147"/>
        <v>0</v>
      </c>
      <c r="CZ23" s="46">
        <f t="shared" si="147"/>
        <v>0</v>
      </c>
      <c r="DA23" s="46">
        <f t="shared" si="147"/>
        <v>0</v>
      </c>
      <c r="DB23" s="46">
        <f t="shared" si="147"/>
        <v>0</v>
      </c>
      <c r="DC23" s="46">
        <f t="shared" si="147"/>
        <v>0</v>
      </c>
      <c r="DD23" s="46">
        <f t="shared" si="147"/>
        <v>0</v>
      </c>
      <c r="DE23" s="46">
        <f t="shared" si="147"/>
        <v>0</v>
      </c>
      <c r="DF23" s="93">
        <f t="shared" si="147"/>
        <v>0</v>
      </c>
      <c r="DG23" s="127">
        <f t="shared" si="147"/>
        <v>0</v>
      </c>
      <c r="DH23" s="51">
        <f t="shared" si="147"/>
        <v>0</v>
      </c>
      <c r="DI23" s="51">
        <f t="shared" si="147"/>
        <v>0</v>
      </c>
      <c r="DJ23" s="51">
        <f t="shared" si="147"/>
        <v>0</v>
      </c>
      <c r="DK23" s="51">
        <f t="shared" si="147"/>
        <v>0</v>
      </c>
      <c r="DL23" s="51">
        <f t="shared" si="147"/>
        <v>0</v>
      </c>
      <c r="DM23" s="51">
        <f t="shared" si="147"/>
        <v>0</v>
      </c>
      <c r="DN23" s="51">
        <f t="shared" si="147"/>
        <v>0</v>
      </c>
      <c r="DO23" s="128">
        <f t="shared" si="147"/>
        <v>0</v>
      </c>
      <c r="DP23" s="95">
        <f t="shared" si="147"/>
        <v>0</v>
      </c>
      <c r="DQ23" s="46">
        <f t="shared" si="147"/>
        <v>0</v>
      </c>
      <c r="DR23" s="46">
        <f t="shared" si="147"/>
        <v>0</v>
      </c>
      <c r="DS23" s="46">
        <f t="shared" si="147"/>
        <v>0</v>
      </c>
      <c r="DT23" s="46">
        <f t="shared" si="147"/>
        <v>0</v>
      </c>
      <c r="DU23" s="46">
        <f t="shared" si="147"/>
        <v>0</v>
      </c>
      <c r="DV23" s="46">
        <f t="shared" si="147"/>
        <v>0</v>
      </c>
      <c r="DW23" s="46">
        <f t="shared" si="147"/>
        <v>0</v>
      </c>
      <c r="DX23" s="93">
        <f t="shared" si="147"/>
        <v>0</v>
      </c>
      <c r="DY23" s="133">
        <f t="shared" si="147"/>
        <v>0</v>
      </c>
      <c r="DZ23" s="51">
        <f t="shared" si="147"/>
        <v>0</v>
      </c>
      <c r="EA23" s="51">
        <f t="shared" si="147"/>
        <v>0</v>
      </c>
      <c r="EB23" s="51">
        <f t="shared" si="147"/>
        <v>0</v>
      </c>
      <c r="EC23" s="51">
        <f t="shared" si="147"/>
        <v>0</v>
      </c>
      <c r="ED23" s="51">
        <f t="shared" si="147"/>
        <v>0</v>
      </c>
      <c r="EE23" s="51">
        <f t="shared" si="147"/>
        <v>0</v>
      </c>
      <c r="EF23" s="51">
        <f t="shared" si="147"/>
        <v>0</v>
      </c>
      <c r="EG23" s="134">
        <f t="shared" si="147"/>
        <v>0</v>
      </c>
      <c r="EH23" s="95">
        <f t="shared" si="147"/>
        <v>0</v>
      </c>
      <c r="EI23" s="46">
        <f t="shared" si="147"/>
        <v>0</v>
      </c>
      <c r="EJ23" s="46">
        <f t="shared" si="147"/>
        <v>0</v>
      </c>
      <c r="EK23" s="46">
        <f t="shared" ref="EK23:FQ23" si="148">SUM(EK16:EK22)</f>
        <v>0</v>
      </c>
      <c r="EL23" s="46">
        <f t="shared" si="148"/>
        <v>0</v>
      </c>
      <c r="EM23" s="46">
        <f t="shared" si="148"/>
        <v>0</v>
      </c>
      <c r="EN23" s="46">
        <f t="shared" si="148"/>
        <v>0</v>
      </c>
      <c r="EO23" s="46">
        <f t="shared" si="148"/>
        <v>0</v>
      </c>
      <c r="EP23" s="93">
        <f t="shared" si="148"/>
        <v>0</v>
      </c>
      <c r="EQ23" s="140">
        <f t="shared" si="148"/>
        <v>0</v>
      </c>
      <c r="ER23" s="51">
        <f t="shared" si="148"/>
        <v>0</v>
      </c>
      <c r="ES23" s="51">
        <f t="shared" si="148"/>
        <v>0</v>
      </c>
      <c r="ET23" s="51">
        <f t="shared" si="148"/>
        <v>0</v>
      </c>
      <c r="EU23" s="51">
        <f t="shared" si="148"/>
        <v>0</v>
      </c>
      <c r="EV23" s="51">
        <f t="shared" si="148"/>
        <v>0</v>
      </c>
      <c r="EW23" s="51">
        <f t="shared" si="148"/>
        <v>0</v>
      </c>
      <c r="EX23" s="51">
        <f t="shared" si="148"/>
        <v>0</v>
      </c>
      <c r="EY23" s="141">
        <f t="shared" si="148"/>
        <v>0</v>
      </c>
      <c r="EZ23" s="95">
        <f t="shared" si="148"/>
        <v>0</v>
      </c>
      <c r="FA23" s="46">
        <f t="shared" si="148"/>
        <v>0</v>
      </c>
      <c r="FB23" s="46">
        <f t="shared" si="148"/>
        <v>0</v>
      </c>
      <c r="FC23" s="46">
        <f t="shared" si="148"/>
        <v>0</v>
      </c>
      <c r="FD23" s="46">
        <f t="shared" si="148"/>
        <v>0</v>
      </c>
      <c r="FE23" s="46">
        <f t="shared" si="148"/>
        <v>0</v>
      </c>
      <c r="FF23" s="46">
        <f t="shared" si="148"/>
        <v>0</v>
      </c>
      <c r="FG23" s="46">
        <f t="shared" si="148"/>
        <v>0</v>
      </c>
      <c r="FH23" s="93">
        <f t="shared" si="148"/>
        <v>0</v>
      </c>
      <c r="FI23" s="145">
        <f t="shared" si="148"/>
        <v>0</v>
      </c>
      <c r="FJ23" s="51">
        <f t="shared" si="148"/>
        <v>0</v>
      </c>
      <c r="FK23" s="51">
        <f t="shared" si="148"/>
        <v>0</v>
      </c>
      <c r="FL23" s="51">
        <f t="shared" si="148"/>
        <v>0</v>
      </c>
      <c r="FM23" s="51">
        <f t="shared" si="148"/>
        <v>0</v>
      </c>
      <c r="FN23" s="51">
        <f t="shared" si="148"/>
        <v>0</v>
      </c>
      <c r="FO23" s="51">
        <f t="shared" si="148"/>
        <v>0</v>
      </c>
      <c r="FP23" s="51">
        <f t="shared" si="148"/>
        <v>0</v>
      </c>
      <c r="FQ23" s="146">
        <f t="shared" si="148"/>
        <v>0</v>
      </c>
      <c r="FZ23" s="215">
        <f>SUM(GB23:GI23)</f>
        <v>7929620</v>
      </c>
      <c r="GA23" s="216"/>
      <c r="GB23" s="65">
        <f>(D23+V23+AE23+AN23+AW23+BF23+BO23)*($GB$2)+GB15</f>
        <v>994900</v>
      </c>
      <c r="GC23" s="65">
        <f>(E23+W23+AF23+AO23+AX23+BG23+BP23)*($GC$2)+GC15</f>
        <v>6216320</v>
      </c>
      <c r="GD23" s="65">
        <f>(F23+X23+AG23+AP23+AY23+BH23+BQ23)*($GD$2)+GD15</f>
        <v>563000</v>
      </c>
      <c r="GE23" s="65">
        <f>(G23+Y23+AH23+AQ23+AZ23+BI23+BR23)*($GE$2)+GE15</f>
        <v>48000</v>
      </c>
      <c r="GF23" s="65">
        <f>(H23+Z23+AI23+AR23+BA23+BJ23+BS23)*($GF$2)+GF15</f>
        <v>2800</v>
      </c>
      <c r="GG23" s="65">
        <f>(I23+AA23+AJ23+AS23+BB23+BK23+BT23)*($GG$2)+GG15</f>
        <v>28600</v>
      </c>
      <c r="GH23" s="65">
        <f>(J23+AB23+AK23+AT23+BC23+BL23+BU23)*($GH$2)+GH15</f>
        <v>0</v>
      </c>
      <c r="GI23" s="65">
        <f>(K23+AC23+AL23+AU23+BD23+BM23+BV23)*($GI$2)+GI15</f>
        <v>76000</v>
      </c>
      <c r="GJ23" s="65"/>
      <c r="GK23" s="65">
        <f>(BX23+CG23+CP23+CY23+DH23+DQ23)*($GK$2)+GK15</f>
        <v>1618320</v>
      </c>
      <c r="GL23" s="65">
        <f>(BY23+CH23+CQ23+CZ23+DI23+DR23)*($GL$2)+GL15</f>
        <v>4240500</v>
      </c>
      <c r="GM23" s="65">
        <f>(BZ23+CI23+CR23+DA23+DJ23+DS23)*($GM$2)+GM15</f>
        <v>0</v>
      </c>
      <c r="GN23" s="65">
        <f>(CA23+CJ23+CS23+DB23+DK23+DT23)*($GN$2)+GN15</f>
        <v>0</v>
      </c>
      <c r="GO23" s="65">
        <f>(CB23+CK23+CT23+DC23+DL23+DU23)*($GO$2)+GO15</f>
        <v>1600</v>
      </c>
      <c r="GP23" s="65">
        <f>(CC23+CL23+CU23+DD23+DM23+DV23)*($GP$2)+GP15</f>
        <v>28000</v>
      </c>
      <c r="GQ23" s="65">
        <f>(CD23+CM23+CV23+DE23+DN23+DW23)*($GQ$2)+GQ15</f>
        <v>0</v>
      </c>
      <c r="GR23" s="65">
        <f>(CE23+CN23+CW23+DF23+DO23+DX23)*($GR$2)+GR15</f>
        <v>60000</v>
      </c>
      <c r="GS23" s="66"/>
      <c r="GT23" s="65">
        <f>(DZ23+EI23+ER23+FA23+FJ23)*($GT$2)+GT15</f>
        <v>3189960</v>
      </c>
      <c r="GU23" s="65">
        <f>(EA23+EJ23+ES23+FB23+FK23)*($GU$2)+GU15</f>
        <v>3993300</v>
      </c>
      <c r="GV23" s="65">
        <f>(EB23+EK23+ET23+FC23+FL23)*($GV$2)+GV15</f>
        <v>0</v>
      </c>
      <c r="GW23" s="65">
        <f>(EC23+EL23+EU23+FD23+FM23)*($GW$2)+GW15</f>
        <v>80000</v>
      </c>
      <c r="GX23" s="65">
        <f>(ED23+EM23+EV23+FE23+FN23)*($GX$2)+GX15</f>
        <v>14400</v>
      </c>
      <c r="GY23" s="65">
        <f>(EE23+EN23+EW23+FF23+FO23)*($GY$2)+GY15</f>
        <v>46000</v>
      </c>
      <c r="GZ23" s="65">
        <f>(EF23+EO23+EX23+FG23+FP23)*($GZ$2)+GZ15</f>
        <v>0</v>
      </c>
      <c r="HA23" s="65">
        <f>(EG23+EP23+EY23+FH23+FQ23)*($HA$2)+HA15</f>
        <v>165000</v>
      </c>
      <c r="HB23" s="64">
        <f>SUM(GB23:GI23)</f>
        <v>7929620</v>
      </c>
      <c r="HC23" s="64">
        <f>SUM(GK23:GR23)</f>
        <v>5948420</v>
      </c>
      <c r="HD23" s="64">
        <f>SUM(GT23:HA23)</f>
        <v>7488660</v>
      </c>
    </row>
    <row r="24" spans="1:212" hidden="1">
      <c r="A24" s="2" t="s">
        <v>6</v>
      </c>
      <c r="B24" s="3">
        <v>41293</v>
      </c>
      <c r="C24" s="75">
        <v>600</v>
      </c>
      <c r="E24" s="45">
        <v>600</v>
      </c>
      <c r="G24" s="75"/>
      <c r="H24" s="75"/>
      <c r="I24" s="75"/>
      <c r="J24" s="75"/>
      <c r="Y24" s="75"/>
      <c r="Z24" s="75"/>
      <c r="AA24" s="75"/>
      <c r="AB24" s="75"/>
      <c r="AD24" s="94">
        <v>176</v>
      </c>
      <c r="AE24" s="45">
        <v>168</v>
      </c>
      <c r="AF24" s="45">
        <v>8</v>
      </c>
      <c r="AH24" s="75"/>
      <c r="AI24" s="75"/>
      <c r="AJ24" s="75"/>
      <c r="AK24" s="75"/>
      <c r="AM24" s="99">
        <v>468</v>
      </c>
      <c r="AO24" s="45">
        <v>480</v>
      </c>
      <c r="AQ24" s="75"/>
      <c r="AR24" s="75"/>
      <c r="AS24" s="75"/>
      <c r="AT24" s="75"/>
      <c r="AV24" s="94">
        <v>600</v>
      </c>
      <c r="AW24" s="45">
        <v>120</v>
      </c>
      <c r="AX24" s="45">
        <v>552</v>
      </c>
      <c r="AZ24" s="75"/>
      <c r="BA24" s="75"/>
      <c r="BB24" s="75"/>
      <c r="BC24" s="75"/>
      <c r="BE24" s="105">
        <v>300</v>
      </c>
      <c r="BI24" s="75"/>
      <c r="BJ24" s="75"/>
      <c r="BK24" s="75"/>
      <c r="BL24" s="75"/>
      <c r="BR24" s="75"/>
      <c r="BS24" s="75"/>
      <c r="BT24" s="75"/>
      <c r="BU24" s="75"/>
      <c r="CA24" s="74"/>
      <c r="CB24" s="74"/>
      <c r="CC24" s="74"/>
      <c r="CD24" s="74"/>
      <c r="CJ24" s="74"/>
      <c r="CK24" s="74"/>
      <c r="CL24" s="74"/>
      <c r="CM24" s="74"/>
      <c r="CS24" s="74"/>
      <c r="CT24" s="74"/>
      <c r="CU24" s="74"/>
      <c r="CV24" s="74"/>
      <c r="DB24" s="74"/>
      <c r="DC24" s="74"/>
      <c r="DD24" s="74"/>
      <c r="DE24" s="74"/>
      <c r="DK24" s="74"/>
      <c r="DL24" s="74"/>
      <c r="DM24" s="74"/>
      <c r="DN24" s="74"/>
      <c r="DT24" s="74"/>
      <c r="DU24" s="74"/>
      <c r="DV24" s="74"/>
      <c r="DW24" s="74"/>
      <c r="DY24" s="130">
        <v>199</v>
      </c>
      <c r="DZ24" s="34">
        <v>199</v>
      </c>
      <c r="EC24" s="76">
        <v>600</v>
      </c>
      <c r="ED24" s="76">
        <v>9</v>
      </c>
      <c r="EE24" s="76">
        <v>2</v>
      </c>
      <c r="EF24" s="76"/>
      <c r="EL24" s="76"/>
      <c r="EM24" s="76"/>
      <c r="EN24" s="76"/>
      <c r="EO24" s="76"/>
      <c r="EU24" s="76"/>
      <c r="EV24" s="76"/>
      <c r="EW24" s="76"/>
      <c r="EX24" s="76"/>
      <c r="FD24" s="76"/>
      <c r="FE24" s="76"/>
      <c r="FF24" s="76"/>
      <c r="FG24" s="76"/>
      <c r="FM24" s="76"/>
      <c r="FN24" s="76"/>
      <c r="FO24" s="76"/>
      <c r="FP24" s="76"/>
      <c r="GB24" s="72"/>
      <c r="GC24" s="72"/>
      <c r="GD24" s="72"/>
      <c r="GE24" s="72"/>
      <c r="GF24" s="72"/>
      <c r="GG24" s="72"/>
      <c r="GH24" s="72"/>
      <c r="GI24" s="72"/>
      <c r="GJ24" s="65"/>
      <c r="GK24" s="72"/>
      <c r="GL24" s="72"/>
      <c r="GM24" s="72"/>
      <c r="GN24" s="72"/>
      <c r="GO24" s="72"/>
      <c r="GP24" s="72"/>
      <c r="GQ24" s="72"/>
      <c r="GR24" s="72"/>
      <c r="GS24" s="66"/>
      <c r="GT24" s="72"/>
      <c r="GU24" s="72"/>
      <c r="GV24" s="72"/>
      <c r="GW24" s="72"/>
      <c r="GX24" s="72"/>
      <c r="GY24" s="72"/>
      <c r="GZ24" s="72"/>
      <c r="HA24" s="72"/>
    </row>
    <row r="25" spans="1:212" hidden="1">
      <c r="A25" s="2" t="s">
        <v>7</v>
      </c>
      <c r="B25" s="3">
        <v>41294</v>
      </c>
      <c r="C25" s="75"/>
      <c r="G25" s="75"/>
      <c r="H25" s="75"/>
      <c r="I25" s="75"/>
      <c r="J25" s="75"/>
      <c r="Y25" s="75"/>
      <c r="Z25" s="75"/>
      <c r="AA25" s="75"/>
      <c r="AB25" s="75"/>
      <c r="AH25" s="75"/>
      <c r="AI25" s="75"/>
      <c r="AJ25" s="75"/>
      <c r="AK25" s="75"/>
      <c r="AQ25" s="75"/>
      <c r="AR25" s="75"/>
      <c r="AS25" s="75"/>
      <c r="AT25" s="75"/>
      <c r="AZ25" s="75"/>
      <c r="BA25" s="75"/>
      <c r="BB25" s="75"/>
      <c r="BC25" s="75"/>
      <c r="BI25" s="75"/>
      <c r="BJ25" s="75"/>
      <c r="BK25" s="75"/>
      <c r="BL25" s="75"/>
      <c r="BR25" s="75"/>
      <c r="BS25" s="75"/>
      <c r="BT25" s="75"/>
      <c r="BU25" s="75"/>
      <c r="CA25" s="74"/>
      <c r="CB25" s="74"/>
      <c r="CC25" s="74"/>
      <c r="CD25" s="74"/>
      <c r="CJ25" s="74"/>
      <c r="CK25" s="74"/>
      <c r="CL25" s="74"/>
      <c r="CM25" s="74"/>
      <c r="CS25" s="74"/>
      <c r="CT25" s="74"/>
      <c r="CU25" s="74"/>
      <c r="CV25" s="74"/>
      <c r="DB25" s="74"/>
      <c r="DC25" s="74"/>
      <c r="DD25" s="74"/>
      <c r="DE25" s="74"/>
      <c r="DK25" s="74"/>
      <c r="DL25" s="74"/>
      <c r="DM25" s="74"/>
      <c r="DN25" s="74"/>
      <c r="DT25" s="74"/>
      <c r="DU25" s="74"/>
      <c r="DV25" s="74"/>
      <c r="DW25" s="74"/>
      <c r="EC25" s="76"/>
      <c r="ED25" s="76"/>
      <c r="EE25" s="76"/>
      <c r="EF25" s="76"/>
      <c r="EL25" s="76"/>
      <c r="EM25" s="76"/>
      <c r="EN25" s="76"/>
      <c r="EO25" s="76"/>
      <c r="EU25" s="76"/>
      <c r="EV25" s="76"/>
      <c r="EW25" s="76"/>
      <c r="EX25" s="76"/>
      <c r="FD25" s="76"/>
      <c r="FE25" s="76"/>
      <c r="FF25" s="76"/>
      <c r="FG25" s="76"/>
      <c r="FM25" s="76"/>
      <c r="FN25" s="76"/>
      <c r="FO25" s="76"/>
      <c r="FP25" s="76"/>
      <c r="GB25" s="72"/>
      <c r="GC25" s="72"/>
      <c r="GD25" s="72"/>
      <c r="GE25" s="72"/>
      <c r="GF25" s="72"/>
      <c r="GG25" s="72"/>
      <c r="GH25" s="72"/>
      <c r="GI25" s="72"/>
      <c r="GJ25" s="65"/>
      <c r="GK25" s="72"/>
      <c r="GL25" s="72"/>
      <c r="GM25" s="72"/>
      <c r="GN25" s="72"/>
      <c r="GO25" s="72"/>
      <c r="GP25" s="72"/>
      <c r="GQ25" s="72"/>
      <c r="GR25" s="72"/>
      <c r="GS25" s="66"/>
      <c r="GT25" s="72"/>
      <c r="GU25" s="72"/>
      <c r="GV25" s="72"/>
      <c r="GW25" s="72"/>
      <c r="GX25" s="72"/>
      <c r="GY25" s="72"/>
      <c r="GZ25" s="72"/>
      <c r="HA25" s="72"/>
    </row>
    <row r="26" spans="1:212" hidden="1">
      <c r="A26" s="2" t="s">
        <v>8</v>
      </c>
      <c r="B26" s="3">
        <v>41295</v>
      </c>
      <c r="C26" s="75"/>
      <c r="G26" s="75"/>
      <c r="H26" s="75"/>
      <c r="I26" s="75"/>
      <c r="J26" s="75"/>
      <c r="Y26" s="75"/>
      <c r="Z26" s="75"/>
      <c r="AA26" s="75"/>
      <c r="AB26" s="75"/>
      <c r="AH26" s="75"/>
      <c r="AI26" s="75"/>
      <c r="AJ26" s="75"/>
      <c r="AK26" s="75"/>
      <c r="AQ26" s="75"/>
      <c r="AR26" s="75"/>
      <c r="AS26" s="75"/>
      <c r="AT26" s="75"/>
      <c r="AZ26" s="75"/>
      <c r="BA26" s="75"/>
      <c r="BB26" s="75"/>
      <c r="BC26" s="75"/>
      <c r="BI26" s="75"/>
      <c r="BJ26" s="75"/>
      <c r="BK26" s="75"/>
      <c r="BL26" s="75"/>
      <c r="BR26" s="75"/>
      <c r="BS26" s="75"/>
      <c r="BT26" s="75"/>
      <c r="BU26" s="75"/>
      <c r="CA26" s="74"/>
      <c r="CB26" s="74"/>
      <c r="CC26" s="74"/>
      <c r="CD26" s="74"/>
      <c r="CJ26" s="74"/>
      <c r="CK26" s="74"/>
      <c r="CL26" s="74"/>
      <c r="CM26" s="74"/>
      <c r="CS26" s="74"/>
      <c r="CT26" s="74"/>
      <c r="CU26" s="74"/>
      <c r="CV26" s="74"/>
      <c r="DB26" s="74"/>
      <c r="DC26" s="74"/>
      <c r="DD26" s="74"/>
      <c r="DE26" s="74"/>
      <c r="DK26" s="74"/>
      <c r="DL26" s="74"/>
      <c r="DM26" s="74"/>
      <c r="DN26" s="74"/>
      <c r="DT26" s="74"/>
      <c r="DU26" s="74"/>
      <c r="DV26" s="74"/>
      <c r="DW26" s="74"/>
      <c r="EC26" s="76"/>
      <c r="ED26" s="76"/>
      <c r="EE26" s="76"/>
      <c r="EF26" s="76"/>
      <c r="EL26" s="76"/>
      <c r="EM26" s="76"/>
      <c r="EN26" s="76"/>
      <c r="EO26" s="76"/>
      <c r="EU26" s="76"/>
      <c r="EV26" s="76"/>
      <c r="EW26" s="76"/>
      <c r="EX26" s="76"/>
      <c r="FD26" s="76"/>
      <c r="FE26" s="76"/>
      <c r="FF26" s="76"/>
      <c r="FG26" s="76"/>
      <c r="FM26" s="76"/>
      <c r="FN26" s="76"/>
      <c r="FO26" s="76"/>
      <c r="FP26" s="76"/>
      <c r="GB26" s="72"/>
      <c r="GC26" s="72"/>
      <c r="GD26" s="72"/>
      <c r="GE26" s="72"/>
      <c r="GF26" s="72"/>
      <c r="GG26" s="72"/>
      <c r="GH26" s="72"/>
      <c r="GI26" s="72"/>
      <c r="GJ26" s="65"/>
      <c r="GK26" s="72"/>
      <c r="GL26" s="72"/>
      <c r="GM26" s="72"/>
      <c r="GN26" s="72"/>
      <c r="GO26" s="72"/>
      <c r="GP26" s="72"/>
      <c r="GQ26" s="72"/>
      <c r="GR26" s="72"/>
      <c r="GS26" s="66"/>
      <c r="GT26" s="72"/>
      <c r="GU26" s="72"/>
      <c r="GV26" s="72"/>
      <c r="GW26" s="72"/>
      <c r="GX26" s="72"/>
      <c r="GY26" s="72"/>
      <c r="GZ26" s="72"/>
      <c r="HA26" s="72"/>
    </row>
    <row r="27" spans="1:212" hidden="1">
      <c r="A27" s="2" t="s">
        <v>2</v>
      </c>
      <c r="B27" s="3">
        <v>41296</v>
      </c>
      <c r="C27" s="75"/>
      <c r="G27" s="75"/>
      <c r="H27" s="75"/>
      <c r="I27" s="75"/>
      <c r="J27" s="75"/>
      <c r="Y27" s="75"/>
      <c r="Z27" s="75"/>
      <c r="AA27" s="75"/>
      <c r="AB27" s="75"/>
      <c r="AH27" s="75"/>
      <c r="AI27" s="75"/>
      <c r="AJ27" s="75"/>
      <c r="AK27" s="75"/>
      <c r="AQ27" s="75"/>
      <c r="AR27" s="75"/>
      <c r="AS27" s="75"/>
      <c r="AT27" s="75"/>
      <c r="AZ27" s="75"/>
      <c r="BA27" s="75"/>
      <c r="BB27" s="75"/>
      <c r="BC27" s="75"/>
      <c r="BI27" s="75"/>
      <c r="BJ27" s="75"/>
      <c r="BK27" s="75"/>
      <c r="BL27" s="75"/>
      <c r="BR27" s="75"/>
      <c r="BS27" s="75"/>
      <c r="BT27" s="75"/>
      <c r="BU27" s="75"/>
      <c r="CA27" s="74"/>
      <c r="CB27" s="74"/>
      <c r="CC27" s="74"/>
      <c r="CD27" s="74"/>
      <c r="CJ27" s="74"/>
      <c r="CK27" s="74"/>
      <c r="CL27" s="74"/>
      <c r="CM27" s="74"/>
      <c r="CS27" s="74"/>
      <c r="CT27" s="74"/>
      <c r="CU27" s="74"/>
      <c r="CV27" s="74"/>
      <c r="DB27" s="74"/>
      <c r="DC27" s="74"/>
      <c r="DD27" s="74"/>
      <c r="DE27" s="74"/>
      <c r="DK27" s="74"/>
      <c r="DL27" s="74"/>
      <c r="DM27" s="74"/>
      <c r="DN27" s="74"/>
      <c r="DT27" s="74"/>
      <c r="DU27" s="74"/>
      <c r="DV27" s="74"/>
      <c r="DW27" s="74"/>
      <c r="EC27" s="76"/>
      <c r="ED27" s="76"/>
      <c r="EE27" s="76"/>
      <c r="EF27" s="76"/>
      <c r="EL27" s="76"/>
      <c r="EM27" s="76"/>
      <c r="EN27" s="76"/>
      <c r="EO27" s="76"/>
      <c r="EU27" s="76"/>
      <c r="EV27" s="76"/>
      <c r="EW27" s="76"/>
      <c r="EX27" s="76"/>
      <c r="FD27" s="76"/>
      <c r="FE27" s="76"/>
      <c r="FF27" s="76"/>
      <c r="FG27" s="76"/>
      <c r="FM27" s="76"/>
      <c r="FN27" s="76"/>
      <c r="FO27" s="76"/>
      <c r="FP27" s="76"/>
      <c r="GB27" s="72"/>
      <c r="GC27" s="72"/>
      <c r="GD27" s="72"/>
      <c r="GE27" s="72"/>
      <c r="GF27" s="72"/>
      <c r="GG27" s="72"/>
      <c r="GH27" s="72"/>
      <c r="GI27" s="72"/>
      <c r="GJ27" s="65"/>
      <c r="GK27" s="72"/>
      <c r="GL27" s="72"/>
      <c r="GM27" s="72"/>
      <c r="GN27" s="72"/>
      <c r="GO27" s="72"/>
      <c r="GP27" s="72"/>
      <c r="GQ27" s="72"/>
      <c r="GR27" s="72"/>
      <c r="GS27" s="66"/>
      <c r="GT27" s="72"/>
      <c r="GU27" s="72"/>
      <c r="GV27" s="72"/>
      <c r="GW27" s="72"/>
      <c r="GX27" s="72"/>
      <c r="GY27" s="72"/>
      <c r="GZ27" s="72"/>
      <c r="HA27" s="72"/>
    </row>
    <row r="28" spans="1:212" hidden="1">
      <c r="A28" s="2" t="s">
        <v>3</v>
      </c>
      <c r="B28" s="3">
        <v>41297</v>
      </c>
      <c r="C28" s="75"/>
      <c r="G28" s="75"/>
      <c r="H28" s="75"/>
      <c r="I28" s="75"/>
      <c r="J28" s="75"/>
      <c r="Y28" s="75"/>
      <c r="Z28" s="75"/>
      <c r="AA28" s="75"/>
      <c r="AB28" s="75"/>
      <c r="AH28" s="75"/>
      <c r="AI28" s="75"/>
      <c r="AJ28" s="75"/>
      <c r="AK28" s="75"/>
      <c r="AQ28" s="75"/>
      <c r="AR28" s="75"/>
      <c r="AS28" s="75"/>
      <c r="AT28" s="75"/>
      <c r="AZ28" s="75"/>
      <c r="BA28" s="75"/>
      <c r="BB28" s="75"/>
      <c r="BC28" s="75"/>
      <c r="BI28" s="75"/>
      <c r="BJ28" s="75"/>
      <c r="BK28" s="75"/>
      <c r="BL28" s="75"/>
      <c r="BR28" s="75"/>
      <c r="BS28" s="75"/>
      <c r="BT28" s="75"/>
      <c r="BU28" s="75"/>
      <c r="CA28" s="74"/>
      <c r="CB28" s="74"/>
      <c r="CC28" s="74"/>
      <c r="CD28" s="74"/>
      <c r="CJ28" s="74"/>
      <c r="CK28" s="74"/>
      <c r="CL28" s="74"/>
      <c r="CM28" s="74"/>
      <c r="CS28" s="74"/>
      <c r="CT28" s="74"/>
      <c r="CU28" s="74"/>
      <c r="CV28" s="74"/>
      <c r="DB28" s="74"/>
      <c r="DC28" s="74"/>
      <c r="DD28" s="74"/>
      <c r="DE28" s="74"/>
      <c r="DK28" s="74"/>
      <c r="DL28" s="74"/>
      <c r="DM28" s="74"/>
      <c r="DN28" s="74"/>
      <c r="DT28" s="74"/>
      <c r="DU28" s="74"/>
      <c r="DV28" s="74"/>
      <c r="DW28" s="74"/>
      <c r="EC28" s="76"/>
      <c r="ED28" s="76"/>
      <c r="EE28" s="76"/>
      <c r="EF28" s="76"/>
      <c r="EL28" s="76"/>
      <c r="EM28" s="76"/>
      <c r="EN28" s="76"/>
      <c r="EO28" s="76"/>
      <c r="EU28" s="76"/>
      <c r="EV28" s="76"/>
      <c r="EW28" s="76"/>
      <c r="EX28" s="76"/>
      <c r="FD28" s="76"/>
      <c r="FE28" s="76"/>
      <c r="FF28" s="76"/>
      <c r="FG28" s="76"/>
      <c r="FM28" s="76"/>
      <c r="FN28" s="76"/>
      <c r="FO28" s="76"/>
      <c r="FP28" s="76"/>
      <c r="GB28" s="72"/>
      <c r="GC28" s="72"/>
      <c r="GD28" s="72"/>
      <c r="GE28" s="72"/>
      <c r="GF28" s="72"/>
      <c r="GG28" s="72"/>
      <c r="GH28" s="72"/>
      <c r="GI28" s="72"/>
      <c r="GJ28" s="211">
        <f>SUM(GK31:GR31)</f>
        <v>5948420</v>
      </c>
      <c r="GK28" s="212"/>
      <c r="GL28" s="72"/>
      <c r="GM28" s="72"/>
      <c r="GN28" s="72"/>
      <c r="GO28" s="72"/>
      <c r="GP28" s="72"/>
      <c r="GQ28" s="72"/>
      <c r="GR28" s="72"/>
      <c r="GS28" s="213">
        <f>SUM(GT31:HA31)</f>
        <v>7554940</v>
      </c>
      <c r="GT28" s="214"/>
      <c r="GU28" s="72"/>
      <c r="GV28" s="72"/>
      <c r="GW28" s="72"/>
      <c r="GX28" s="72"/>
      <c r="GY28" s="72"/>
      <c r="GZ28" s="72"/>
      <c r="HA28" s="72"/>
    </row>
    <row r="29" spans="1:212" hidden="1">
      <c r="A29" s="2" t="s">
        <v>4</v>
      </c>
      <c r="B29" s="3">
        <v>41298</v>
      </c>
      <c r="C29" s="75"/>
      <c r="G29" s="75"/>
      <c r="H29" s="75"/>
      <c r="I29" s="75"/>
      <c r="J29" s="75"/>
      <c r="Y29" s="75"/>
      <c r="Z29" s="75"/>
      <c r="AA29" s="75"/>
      <c r="AB29" s="75"/>
      <c r="AH29" s="75"/>
      <c r="AI29" s="75"/>
      <c r="AJ29" s="75"/>
      <c r="AK29" s="75"/>
      <c r="AQ29" s="75"/>
      <c r="AR29" s="75"/>
      <c r="AS29" s="75"/>
      <c r="AT29" s="75"/>
      <c r="AZ29" s="75"/>
      <c r="BA29" s="75"/>
      <c r="BB29" s="75"/>
      <c r="BC29" s="75"/>
      <c r="BI29" s="75"/>
      <c r="BJ29" s="75"/>
      <c r="BK29" s="75"/>
      <c r="BL29" s="75"/>
      <c r="BR29" s="75"/>
      <c r="BS29" s="75"/>
      <c r="BT29" s="75"/>
      <c r="BU29" s="75"/>
      <c r="CA29" s="74"/>
      <c r="CB29" s="74"/>
      <c r="CC29" s="74"/>
      <c r="CD29" s="74"/>
      <c r="CJ29" s="74"/>
      <c r="CK29" s="74"/>
      <c r="CL29" s="74"/>
      <c r="CM29" s="74"/>
      <c r="CS29" s="74"/>
      <c r="CT29" s="74"/>
      <c r="CU29" s="74"/>
      <c r="CV29" s="74"/>
      <c r="DB29" s="74"/>
      <c r="DC29" s="74"/>
      <c r="DD29" s="74"/>
      <c r="DE29" s="74"/>
      <c r="DK29" s="74"/>
      <c r="DL29" s="74"/>
      <c r="DM29" s="74"/>
      <c r="DN29" s="74"/>
      <c r="DT29" s="74"/>
      <c r="DU29" s="74"/>
      <c r="DV29" s="74"/>
      <c r="DW29" s="74"/>
      <c r="EC29" s="76"/>
      <c r="ED29" s="76"/>
      <c r="EE29" s="76"/>
      <c r="EF29" s="76"/>
      <c r="EL29" s="76"/>
      <c r="EM29" s="76"/>
      <c r="EN29" s="76"/>
      <c r="EO29" s="76"/>
      <c r="EU29" s="76"/>
      <c r="EV29" s="76"/>
      <c r="EW29" s="76"/>
      <c r="EX29" s="76"/>
      <c r="FD29" s="76"/>
      <c r="FE29" s="76"/>
      <c r="FF29" s="76"/>
      <c r="FG29" s="76"/>
      <c r="FM29" s="76"/>
      <c r="FN29" s="76"/>
      <c r="FO29" s="76"/>
      <c r="FP29" s="76"/>
      <c r="GB29" s="72"/>
      <c r="GC29" s="72"/>
      <c r="GD29" s="72"/>
      <c r="GE29" s="72"/>
      <c r="GF29" s="72"/>
      <c r="GG29" s="72"/>
      <c r="GH29" s="72"/>
      <c r="GI29" s="72"/>
      <c r="GJ29" s="65"/>
      <c r="GK29" s="72"/>
      <c r="GL29" s="72"/>
      <c r="GM29" s="72"/>
      <c r="GN29" s="72"/>
      <c r="GO29" s="72"/>
      <c r="GP29" s="72"/>
      <c r="GQ29" s="72"/>
      <c r="GR29" s="72"/>
      <c r="GS29" s="66"/>
      <c r="GT29" s="72"/>
      <c r="GU29" s="72"/>
      <c r="GV29" s="72"/>
      <c r="GW29" s="72"/>
      <c r="GX29" s="72"/>
      <c r="GY29" s="72"/>
      <c r="GZ29" s="72"/>
      <c r="HA29" s="72"/>
    </row>
    <row r="30" spans="1:212" hidden="1">
      <c r="A30" s="2" t="s">
        <v>5</v>
      </c>
      <c r="B30" s="3">
        <v>41299</v>
      </c>
      <c r="C30" s="75"/>
      <c r="G30" s="75"/>
      <c r="H30" s="75"/>
      <c r="I30" s="75"/>
      <c r="J30" s="75"/>
      <c r="Y30" s="75"/>
      <c r="Z30" s="75"/>
      <c r="AA30" s="75"/>
      <c r="AB30" s="75"/>
      <c r="AH30" s="75"/>
      <c r="AI30" s="75"/>
      <c r="AJ30" s="75"/>
      <c r="AK30" s="75"/>
      <c r="AQ30" s="75"/>
      <c r="AR30" s="75"/>
      <c r="AS30" s="75"/>
      <c r="AT30" s="75"/>
      <c r="AZ30" s="75"/>
      <c r="BA30" s="75"/>
      <c r="BB30" s="75"/>
      <c r="BC30" s="75"/>
      <c r="BI30" s="75"/>
      <c r="BJ30" s="75"/>
      <c r="BK30" s="75"/>
      <c r="BL30" s="75"/>
      <c r="BR30" s="75"/>
      <c r="BS30" s="75"/>
      <c r="BT30" s="75"/>
      <c r="BU30" s="75"/>
      <c r="CA30" s="74"/>
      <c r="CB30" s="74"/>
      <c r="CC30" s="74"/>
      <c r="CD30" s="74"/>
      <c r="CJ30" s="74"/>
      <c r="CK30" s="74"/>
      <c r="CL30" s="74"/>
      <c r="CM30" s="74"/>
      <c r="CS30" s="74"/>
      <c r="CT30" s="74"/>
      <c r="CU30" s="74"/>
      <c r="CV30" s="74"/>
      <c r="DB30" s="74"/>
      <c r="DC30" s="74"/>
      <c r="DD30" s="74"/>
      <c r="DE30" s="74"/>
      <c r="DK30" s="74"/>
      <c r="DL30" s="74"/>
      <c r="DM30" s="74"/>
      <c r="DN30" s="74"/>
      <c r="DT30" s="74"/>
      <c r="DU30" s="74"/>
      <c r="DV30" s="74"/>
      <c r="DW30" s="74"/>
      <c r="EC30" s="76"/>
      <c r="ED30" s="76"/>
      <c r="EE30" s="76"/>
      <c r="EF30" s="76"/>
      <c r="EL30" s="76"/>
      <c r="EM30" s="76"/>
      <c r="EN30" s="76"/>
      <c r="EO30" s="76"/>
      <c r="EU30" s="76"/>
      <c r="EV30" s="76"/>
      <c r="EW30" s="76"/>
      <c r="EX30" s="76"/>
      <c r="FD30" s="76"/>
      <c r="FE30" s="76"/>
      <c r="FF30" s="76"/>
      <c r="FG30" s="76"/>
      <c r="FM30" s="76"/>
      <c r="FN30" s="76"/>
      <c r="FO30" s="76"/>
      <c r="FP30" s="76"/>
      <c r="GB30" s="72"/>
      <c r="GC30" s="72"/>
      <c r="GD30" s="72"/>
      <c r="GE30" s="72"/>
      <c r="GF30" s="72"/>
      <c r="GG30" s="72"/>
      <c r="GH30" s="72"/>
      <c r="GI30" s="72"/>
      <c r="GJ30" s="65"/>
      <c r="GK30" s="72"/>
      <c r="GL30" s="72"/>
      <c r="GM30" s="72"/>
      <c r="GN30" s="72"/>
      <c r="GO30" s="72"/>
      <c r="GP30" s="72"/>
      <c r="GQ30" s="72"/>
      <c r="GR30" s="72"/>
      <c r="GS30" s="66"/>
      <c r="GT30" s="72"/>
      <c r="GU30" s="72"/>
      <c r="GV30" s="72"/>
      <c r="GW30" s="72"/>
      <c r="GX30" s="72"/>
      <c r="GY30" s="72"/>
      <c r="GZ30" s="72"/>
      <c r="HA30" s="72"/>
    </row>
    <row r="31" spans="1:212" s="47" customFormat="1" hidden="1">
      <c r="A31" s="225" t="s">
        <v>56</v>
      </c>
      <c r="B31" s="225"/>
      <c r="C31" s="46">
        <f>SUM(C24:C30)</f>
        <v>600</v>
      </c>
      <c r="D31" s="46">
        <f t="shared" ref="D31:BX31" si="149">SUM(D24:D30)</f>
        <v>0</v>
      </c>
      <c r="E31" s="46">
        <f t="shared" si="149"/>
        <v>600</v>
      </c>
      <c r="F31" s="46">
        <f t="shared" si="149"/>
        <v>0</v>
      </c>
      <c r="G31" s="46">
        <f t="shared" si="149"/>
        <v>0</v>
      </c>
      <c r="H31" s="46">
        <f t="shared" si="149"/>
        <v>0</v>
      </c>
      <c r="I31" s="46">
        <f t="shared" si="149"/>
        <v>0</v>
      </c>
      <c r="J31" s="46">
        <f t="shared" si="149"/>
        <v>0</v>
      </c>
      <c r="K31" s="93">
        <f t="shared" si="149"/>
        <v>0</v>
      </c>
      <c r="L31" s="201"/>
      <c r="M31" s="201"/>
      <c r="N31" s="201"/>
      <c r="O31" s="201"/>
      <c r="P31" s="201"/>
      <c r="Q31" s="201"/>
      <c r="R31" s="201"/>
      <c r="S31" s="201"/>
      <c r="T31" s="201"/>
      <c r="U31" s="199">
        <f t="shared" si="149"/>
        <v>0</v>
      </c>
      <c r="V31" s="51">
        <f t="shared" si="149"/>
        <v>0</v>
      </c>
      <c r="W31" s="51">
        <f t="shared" si="149"/>
        <v>0</v>
      </c>
      <c r="X31" s="51">
        <f t="shared" si="149"/>
        <v>0</v>
      </c>
      <c r="Y31" s="51">
        <f t="shared" si="149"/>
        <v>0</v>
      </c>
      <c r="Z31" s="51">
        <f t="shared" si="149"/>
        <v>0</v>
      </c>
      <c r="AA31" s="51">
        <f t="shared" si="149"/>
        <v>0</v>
      </c>
      <c r="AB31" s="51">
        <f t="shared" si="149"/>
        <v>0</v>
      </c>
      <c r="AC31" s="98">
        <f t="shared" si="149"/>
        <v>0</v>
      </c>
      <c r="AD31" s="95">
        <f t="shared" si="149"/>
        <v>176</v>
      </c>
      <c r="AE31" s="46">
        <f t="shared" si="149"/>
        <v>168</v>
      </c>
      <c r="AF31" s="46">
        <f t="shared" si="149"/>
        <v>8</v>
      </c>
      <c r="AG31" s="46">
        <f t="shared" si="149"/>
        <v>0</v>
      </c>
      <c r="AH31" s="46">
        <f t="shared" si="149"/>
        <v>0</v>
      </c>
      <c r="AI31" s="46">
        <f t="shared" si="149"/>
        <v>0</v>
      </c>
      <c r="AJ31" s="46">
        <f t="shared" si="149"/>
        <v>0</v>
      </c>
      <c r="AK31" s="46">
        <f t="shared" si="149"/>
        <v>0</v>
      </c>
      <c r="AL31" s="93">
        <f t="shared" si="149"/>
        <v>0</v>
      </c>
      <c r="AM31" s="102">
        <f t="shared" si="149"/>
        <v>468</v>
      </c>
      <c r="AN31" s="51">
        <f t="shared" si="149"/>
        <v>0</v>
      </c>
      <c r="AO31" s="51">
        <f t="shared" si="149"/>
        <v>480</v>
      </c>
      <c r="AP31" s="51">
        <f t="shared" si="149"/>
        <v>0</v>
      </c>
      <c r="AQ31" s="51">
        <f t="shared" si="149"/>
        <v>0</v>
      </c>
      <c r="AR31" s="51">
        <f t="shared" si="149"/>
        <v>0</v>
      </c>
      <c r="AS31" s="51">
        <f t="shared" si="149"/>
        <v>0</v>
      </c>
      <c r="AT31" s="51">
        <f t="shared" si="149"/>
        <v>0</v>
      </c>
      <c r="AU31" s="103">
        <f t="shared" si="149"/>
        <v>0</v>
      </c>
      <c r="AV31" s="95">
        <f t="shared" si="149"/>
        <v>600</v>
      </c>
      <c r="AW31" s="46">
        <f t="shared" si="149"/>
        <v>120</v>
      </c>
      <c r="AX31" s="46">
        <f t="shared" si="149"/>
        <v>552</v>
      </c>
      <c r="AY31" s="46">
        <f t="shared" si="149"/>
        <v>0</v>
      </c>
      <c r="AZ31" s="46">
        <f t="shared" si="149"/>
        <v>0</v>
      </c>
      <c r="BA31" s="46">
        <f t="shared" si="149"/>
        <v>0</v>
      </c>
      <c r="BB31" s="46">
        <f t="shared" si="149"/>
        <v>0</v>
      </c>
      <c r="BC31" s="46">
        <f t="shared" si="149"/>
        <v>0</v>
      </c>
      <c r="BD31" s="93">
        <f t="shared" si="149"/>
        <v>0</v>
      </c>
      <c r="BE31" s="108">
        <f t="shared" si="149"/>
        <v>300</v>
      </c>
      <c r="BF31" s="51">
        <f t="shared" si="149"/>
        <v>0</v>
      </c>
      <c r="BG31" s="51">
        <f t="shared" si="149"/>
        <v>0</v>
      </c>
      <c r="BH31" s="51">
        <f t="shared" si="149"/>
        <v>0</v>
      </c>
      <c r="BI31" s="51">
        <f t="shared" si="149"/>
        <v>0</v>
      </c>
      <c r="BJ31" s="51">
        <f t="shared" si="149"/>
        <v>0</v>
      </c>
      <c r="BK31" s="51">
        <f t="shared" si="149"/>
        <v>0</v>
      </c>
      <c r="BL31" s="51">
        <f t="shared" si="149"/>
        <v>0</v>
      </c>
      <c r="BM31" s="109">
        <f t="shared" si="149"/>
        <v>0</v>
      </c>
      <c r="BN31" s="95">
        <f t="shared" si="149"/>
        <v>0</v>
      </c>
      <c r="BO31" s="46">
        <f t="shared" si="149"/>
        <v>0</v>
      </c>
      <c r="BP31" s="46">
        <f t="shared" si="149"/>
        <v>0</v>
      </c>
      <c r="BQ31" s="46">
        <f t="shared" si="149"/>
        <v>0</v>
      </c>
      <c r="BR31" s="46">
        <f t="shared" si="149"/>
        <v>0</v>
      </c>
      <c r="BS31" s="46">
        <f t="shared" si="149"/>
        <v>0</v>
      </c>
      <c r="BT31" s="46">
        <f t="shared" si="149"/>
        <v>0</v>
      </c>
      <c r="BU31" s="46">
        <f t="shared" si="149"/>
        <v>0</v>
      </c>
      <c r="BV31" s="93">
        <f t="shared" si="149"/>
        <v>0</v>
      </c>
      <c r="BW31" s="115">
        <f t="shared" si="149"/>
        <v>0</v>
      </c>
      <c r="BX31" s="51">
        <f t="shared" si="149"/>
        <v>0</v>
      </c>
      <c r="BY31" s="51">
        <f t="shared" ref="BY31:EJ31" si="150">SUM(BY24:BY30)</f>
        <v>0</v>
      </c>
      <c r="BZ31" s="51">
        <f t="shared" si="150"/>
        <v>0</v>
      </c>
      <c r="CA31" s="51">
        <f t="shared" si="150"/>
        <v>0</v>
      </c>
      <c r="CB31" s="51">
        <f t="shared" si="150"/>
        <v>0</v>
      </c>
      <c r="CC31" s="51">
        <f t="shared" si="150"/>
        <v>0</v>
      </c>
      <c r="CD31" s="51">
        <f t="shared" si="150"/>
        <v>0</v>
      </c>
      <c r="CE31" s="116">
        <f t="shared" si="150"/>
        <v>0</v>
      </c>
      <c r="CF31" s="95">
        <f t="shared" si="150"/>
        <v>0</v>
      </c>
      <c r="CG31" s="46">
        <f t="shared" si="150"/>
        <v>0</v>
      </c>
      <c r="CH31" s="46">
        <f t="shared" si="150"/>
        <v>0</v>
      </c>
      <c r="CI31" s="46">
        <f t="shared" si="150"/>
        <v>0</v>
      </c>
      <c r="CJ31" s="46">
        <f t="shared" si="150"/>
        <v>0</v>
      </c>
      <c r="CK31" s="46">
        <f t="shared" si="150"/>
        <v>0</v>
      </c>
      <c r="CL31" s="46">
        <f t="shared" si="150"/>
        <v>0</v>
      </c>
      <c r="CM31" s="46">
        <f t="shared" si="150"/>
        <v>0</v>
      </c>
      <c r="CN31" s="93">
        <f t="shared" si="150"/>
        <v>0</v>
      </c>
      <c r="CO31" s="122">
        <f t="shared" si="150"/>
        <v>0</v>
      </c>
      <c r="CP31" s="51">
        <f t="shared" si="150"/>
        <v>0</v>
      </c>
      <c r="CQ31" s="51">
        <f t="shared" si="150"/>
        <v>0</v>
      </c>
      <c r="CR31" s="51">
        <f t="shared" si="150"/>
        <v>0</v>
      </c>
      <c r="CS31" s="51">
        <f t="shared" si="150"/>
        <v>0</v>
      </c>
      <c r="CT31" s="51">
        <f t="shared" si="150"/>
        <v>0</v>
      </c>
      <c r="CU31" s="51">
        <f t="shared" si="150"/>
        <v>0</v>
      </c>
      <c r="CV31" s="51">
        <f t="shared" si="150"/>
        <v>0</v>
      </c>
      <c r="CW31" s="123">
        <f t="shared" si="150"/>
        <v>0</v>
      </c>
      <c r="CX31" s="95">
        <f t="shared" si="150"/>
        <v>0</v>
      </c>
      <c r="CY31" s="46">
        <f t="shared" si="150"/>
        <v>0</v>
      </c>
      <c r="CZ31" s="46">
        <f t="shared" si="150"/>
        <v>0</v>
      </c>
      <c r="DA31" s="46">
        <f t="shared" si="150"/>
        <v>0</v>
      </c>
      <c r="DB31" s="46">
        <f t="shared" si="150"/>
        <v>0</v>
      </c>
      <c r="DC31" s="46">
        <f t="shared" si="150"/>
        <v>0</v>
      </c>
      <c r="DD31" s="46">
        <f t="shared" si="150"/>
        <v>0</v>
      </c>
      <c r="DE31" s="46">
        <f t="shared" si="150"/>
        <v>0</v>
      </c>
      <c r="DF31" s="93">
        <f t="shared" si="150"/>
        <v>0</v>
      </c>
      <c r="DG31" s="127">
        <f t="shared" si="150"/>
        <v>0</v>
      </c>
      <c r="DH31" s="51">
        <f t="shared" si="150"/>
        <v>0</v>
      </c>
      <c r="DI31" s="51">
        <f t="shared" si="150"/>
        <v>0</v>
      </c>
      <c r="DJ31" s="51">
        <f t="shared" si="150"/>
        <v>0</v>
      </c>
      <c r="DK31" s="51">
        <f t="shared" si="150"/>
        <v>0</v>
      </c>
      <c r="DL31" s="51">
        <f t="shared" si="150"/>
        <v>0</v>
      </c>
      <c r="DM31" s="51">
        <f t="shared" si="150"/>
        <v>0</v>
      </c>
      <c r="DN31" s="51">
        <f t="shared" si="150"/>
        <v>0</v>
      </c>
      <c r="DO31" s="128">
        <f t="shared" si="150"/>
        <v>0</v>
      </c>
      <c r="DP31" s="95">
        <f t="shared" si="150"/>
        <v>0</v>
      </c>
      <c r="DQ31" s="46">
        <f t="shared" si="150"/>
        <v>0</v>
      </c>
      <c r="DR31" s="46">
        <f t="shared" si="150"/>
        <v>0</v>
      </c>
      <c r="DS31" s="46">
        <f t="shared" si="150"/>
        <v>0</v>
      </c>
      <c r="DT31" s="46">
        <f t="shared" si="150"/>
        <v>0</v>
      </c>
      <c r="DU31" s="46">
        <f t="shared" si="150"/>
        <v>0</v>
      </c>
      <c r="DV31" s="46">
        <f t="shared" si="150"/>
        <v>0</v>
      </c>
      <c r="DW31" s="46">
        <f t="shared" si="150"/>
        <v>0</v>
      </c>
      <c r="DX31" s="93">
        <f t="shared" si="150"/>
        <v>0</v>
      </c>
      <c r="DY31" s="133">
        <f t="shared" si="150"/>
        <v>199</v>
      </c>
      <c r="DZ31" s="51">
        <f t="shared" si="150"/>
        <v>199</v>
      </c>
      <c r="EA31" s="51">
        <f t="shared" si="150"/>
        <v>0</v>
      </c>
      <c r="EB31" s="51">
        <f t="shared" si="150"/>
        <v>0</v>
      </c>
      <c r="EC31" s="51">
        <f t="shared" si="150"/>
        <v>600</v>
      </c>
      <c r="ED31" s="51">
        <f t="shared" si="150"/>
        <v>9</v>
      </c>
      <c r="EE31" s="51">
        <f t="shared" si="150"/>
        <v>2</v>
      </c>
      <c r="EF31" s="51">
        <f t="shared" si="150"/>
        <v>0</v>
      </c>
      <c r="EG31" s="134">
        <f t="shared" si="150"/>
        <v>0</v>
      </c>
      <c r="EH31" s="95">
        <f t="shared" si="150"/>
        <v>0</v>
      </c>
      <c r="EI31" s="46">
        <f t="shared" si="150"/>
        <v>0</v>
      </c>
      <c r="EJ31" s="46">
        <f t="shared" si="150"/>
        <v>0</v>
      </c>
      <c r="EK31" s="46">
        <f t="shared" ref="EK31:FQ31" si="151">SUM(EK24:EK30)</f>
        <v>0</v>
      </c>
      <c r="EL31" s="46">
        <f t="shared" si="151"/>
        <v>0</v>
      </c>
      <c r="EM31" s="46">
        <f t="shared" si="151"/>
        <v>0</v>
      </c>
      <c r="EN31" s="46">
        <f t="shared" si="151"/>
        <v>0</v>
      </c>
      <c r="EO31" s="46">
        <f t="shared" si="151"/>
        <v>0</v>
      </c>
      <c r="EP31" s="93">
        <f t="shared" si="151"/>
        <v>0</v>
      </c>
      <c r="EQ31" s="140">
        <f t="shared" si="151"/>
        <v>0</v>
      </c>
      <c r="ER31" s="51">
        <f t="shared" si="151"/>
        <v>0</v>
      </c>
      <c r="ES31" s="51">
        <f t="shared" si="151"/>
        <v>0</v>
      </c>
      <c r="ET31" s="51">
        <f t="shared" si="151"/>
        <v>0</v>
      </c>
      <c r="EU31" s="51">
        <f t="shared" si="151"/>
        <v>0</v>
      </c>
      <c r="EV31" s="51">
        <f t="shared" si="151"/>
        <v>0</v>
      </c>
      <c r="EW31" s="51">
        <f t="shared" si="151"/>
        <v>0</v>
      </c>
      <c r="EX31" s="51">
        <f t="shared" si="151"/>
        <v>0</v>
      </c>
      <c r="EY31" s="141">
        <f t="shared" si="151"/>
        <v>0</v>
      </c>
      <c r="EZ31" s="95">
        <f t="shared" si="151"/>
        <v>0</v>
      </c>
      <c r="FA31" s="46">
        <f t="shared" si="151"/>
        <v>0</v>
      </c>
      <c r="FB31" s="46">
        <f t="shared" si="151"/>
        <v>0</v>
      </c>
      <c r="FC31" s="46">
        <f t="shared" si="151"/>
        <v>0</v>
      </c>
      <c r="FD31" s="46">
        <f t="shared" si="151"/>
        <v>0</v>
      </c>
      <c r="FE31" s="46">
        <f t="shared" si="151"/>
        <v>0</v>
      </c>
      <c r="FF31" s="46">
        <f t="shared" si="151"/>
        <v>0</v>
      </c>
      <c r="FG31" s="46">
        <f t="shared" si="151"/>
        <v>0</v>
      </c>
      <c r="FH31" s="93">
        <f t="shared" si="151"/>
        <v>0</v>
      </c>
      <c r="FI31" s="145">
        <f t="shared" si="151"/>
        <v>0</v>
      </c>
      <c r="FJ31" s="51">
        <f t="shared" si="151"/>
        <v>0</v>
      </c>
      <c r="FK31" s="51">
        <f t="shared" si="151"/>
        <v>0</v>
      </c>
      <c r="FL31" s="51">
        <f t="shared" si="151"/>
        <v>0</v>
      </c>
      <c r="FM31" s="51">
        <f t="shared" si="151"/>
        <v>0</v>
      </c>
      <c r="FN31" s="51">
        <f t="shared" si="151"/>
        <v>0</v>
      </c>
      <c r="FO31" s="51">
        <f t="shared" si="151"/>
        <v>0</v>
      </c>
      <c r="FP31" s="51">
        <f t="shared" si="151"/>
        <v>0</v>
      </c>
      <c r="FQ31" s="146">
        <f t="shared" si="151"/>
        <v>0</v>
      </c>
      <c r="FZ31" s="215">
        <f>SUM(GB31:GI31)</f>
        <v>8220820</v>
      </c>
      <c r="GA31" s="216"/>
      <c r="GB31" s="65">
        <f>(D31+V31+AE31+AN31+AW31+BF31+BO31)*($GB$2)+GB23</f>
        <v>1023700</v>
      </c>
      <c r="GC31" s="65">
        <f>(E31+W31+AF31+AO31+AX31+BG31+BP31)*($GC$2)+GC23</f>
        <v>6478720</v>
      </c>
      <c r="GD31" s="65">
        <f>(F31+X31+AG31+AP31+AY31+BH31+BQ31)*($GD$2)+GD23</f>
        <v>563000</v>
      </c>
      <c r="GE31" s="65">
        <f>(G31+Y31+AH31+AQ31+AZ31+BI31+BR31)*($GE$2)+GE23</f>
        <v>48000</v>
      </c>
      <c r="GF31" s="65">
        <f>(H31+Z31+AI31+AR31+BA31+BJ31+BS31)*($GF$2)+GF23</f>
        <v>2800</v>
      </c>
      <c r="GG31" s="65">
        <f>(I31+AA31+AJ31+AS31+BB31+BK31+BT31)*($GG$2)+GG23</f>
        <v>28600</v>
      </c>
      <c r="GH31" s="65">
        <f>(J31+AB31+AK31+AT31+BC31+BL31+BU31)*($GH$2)+GH23</f>
        <v>0</v>
      </c>
      <c r="GI31" s="65">
        <f>(K31+AC31+AL31+AU31+BD31+BM31+BV31)*($GI$2)+GI23</f>
        <v>76000</v>
      </c>
      <c r="GJ31" s="65"/>
      <c r="GK31" s="65">
        <f>(BX31+CG31+CP31+CY31+DH31+DQ31)*($GK$2)+GK23</f>
        <v>1618320</v>
      </c>
      <c r="GL31" s="65">
        <f>(BY31+CH31+CQ31+CZ31+DI31+DR31)*($GL$2)+GL23</f>
        <v>4240500</v>
      </c>
      <c r="GM31" s="65">
        <f>(BZ31+CI31+CR31+DA31+DJ31+DS31)*($GM$2)+GM23</f>
        <v>0</v>
      </c>
      <c r="GN31" s="65">
        <f>(CA31+CJ31+CS31+DB31+DK31+DT31)*($GN$2)+GN23</f>
        <v>0</v>
      </c>
      <c r="GO31" s="65">
        <f>(CB31+CK31+CT31+DC31+DL31+DU31)*($GO$2)+GO23</f>
        <v>1600</v>
      </c>
      <c r="GP31" s="65">
        <f>(CC31+CL31+CU31+DD31+DM31+DV31)*($GP$2)+GP23</f>
        <v>28000</v>
      </c>
      <c r="GQ31" s="65">
        <f>(CD31+CM31+CV31+DE31+DN31+DW31)*($GQ$2)+GQ23</f>
        <v>0</v>
      </c>
      <c r="GR31" s="65">
        <f>(CE31+CN31+CW31+DF31+DO31+DX31)*($GR$2)+GR23</f>
        <v>60000</v>
      </c>
      <c r="GS31" s="66"/>
      <c r="GT31" s="65">
        <f>(DZ31+EI31+ER31+FA31+FJ31)*($GT$2)+GT23</f>
        <v>3213840</v>
      </c>
      <c r="GU31" s="65">
        <f>(EA31+EJ31+ES31+FB31+FK31)*($GU$2)+GU23</f>
        <v>3993300</v>
      </c>
      <c r="GV31" s="65">
        <f>(EB31+EK31+ET31+FC31+FL31)*($GV$2)+GV23</f>
        <v>0</v>
      </c>
      <c r="GW31" s="65">
        <f>(EC31+EL31+EU31+FD31+FM31)*($GW$2)+GW23</f>
        <v>104000</v>
      </c>
      <c r="GX31" s="65">
        <f>(ED31+EM31+EV31+FE31+FN31)*($GX$2)+GX23</f>
        <v>28800</v>
      </c>
      <c r="GY31" s="65">
        <f>(EE31+EN31+EW31+FF31+FO31)*($GY$2)+GY23</f>
        <v>50000</v>
      </c>
      <c r="GZ31" s="65">
        <f>(EF31+EO31+EX31+FG31+FP31)*($GZ$2)+GZ23</f>
        <v>0</v>
      </c>
      <c r="HA31" s="65">
        <f>(EG31+EP31+EY31+FH31+FQ31)*($HA$2)+HA23</f>
        <v>165000</v>
      </c>
      <c r="HB31" s="64">
        <f>SUM(GB31:GI31)</f>
        <v>8220820</v>
      </c>
      <c r="HC31" s="64">
        <f>SUM(GK31:GR31)</f>
        <v>5948420</v>
      </c>
      <c r="HD31" s="64">
        <f>SUM(GT31:HA31)</f>
        <v>7554940</v>
      </c>
    </row>
    <row r="32" spans="1:212" hidden="1">
      <c r="A32" s="2" t="s">
        <v>6</v>
      </c>
      <c r="B32" s="3">
        <v>41300</v>
      </c>
      <c r="C32" s="43">
        <v>750</v>
      </c>
      <c r="E32" s="45">
        <v>750</v>
      </c>
      <c r="AD32" s="94">
        <v>200</v>
      </c>
      <c r="AF32" s="45">
        <v>164</v>
      </c>
      <c r="AM32" s="99">
        <v>280</v>
      </c>
      <c r="AO32" s="45">
        <v>350</v>
      </c>
      <c r="AV32" s="94">
        <v>500</v>
      </c>
      <c r="AX32" s="45">
        <v>585</v>
      </c>
      <c r="BE32" s="105">
        <v>300</v>
      </c>
      <c r="BG32" s="45">
        <v>300</v>
      </c>
      <c r="DY32" s="130">
        <v>297</v>
      </c>
      <c r="DZ32" s="34">
        <v>103</v>
      </c>
      <c r="EA32" s="34">
        <v>194</v>
      </c>
      <c r="EC32" s="50">
        <v>1000</v>
      </c>
      <c r="FI32" s="142">
        <v>150</v>
      </c>
      <c r="FK32" s="34">
        <v>150</v>
      </c>
      <c r="GB32" s="72"/>
      <c r="GC32" s="72"/>
      <c r="GD32" s="72"/>
      <c r="GE32" s="72"/>
      <c r="GF32" s="72"/>
      <c r="GG32" s="72"/>
      <c r="GH32" s="72"/>
      <c r="GI32" s="72"/>
      <c r="GJ32" s="65"/>
      <c r="GK32" s="72"/>
      <c r="GL32" s="72"/>
      <c r="GM32" s="72"/>
      <c r="GN32" s="72"/>
      <c r="GO32" s="72"/>
      <c r="GP32" s="72"/>
      <c r="GQ32" s="72"/>
      <c r="GR32" s="72"/>
      <c r="GS32" s="66"/>
      <c r="GT32" s="72"/>
      <c r="GU32" s="72"/>
      <c r="GV32" s="72"/>
      <c r="GW32" s="72"/>
      <c r="GX32" s="72"/>
      <c r="GY32" s="72"/>
      <c r="GZ32" s="72"/>
      <c r="HA32" s="72"/>
    </row>
    <row r="33" spans="1:212" hidden="1">
      <c r="A33" s="2" t="s">
        <v>7</v>
      </c>
      <c r="B33" s="3">
        <v>41301</v>
      </c>
      <c r="GB33" s="72"/>
      <c r="GC33" s="72"/>
      <c r="GD33" s="72"/>
      <c r="GE33" s="72"/>
      <c r="GF33" s="72"/>
      <c r="GG33" s="72"/>
      <c r="GH33" s="72"/>
      <c r="GI33" s="72"/>
      <c r="GJ33" s="65"/>
      <c r="GK33" s="72"/>
      <c r="GL33" s="72"/>
      <c r="GM33" s="72"/>
      <c r="GN33" s="72"/>
      <c r="GO33" s="72"/>
      <c r="GP33" s="72"/>
      <c r="GQ33" s="72"/>
      <c r="GR33" s="72"/>
      <c r="GS33" s="66"/>
      <c r="GT33" s="72"/>
      <c r="GU33" s="72"/>
      <c r="GV33" s="72"/>
      <c r="GW33" s="72"/>
      <c r="GX33" s="72"/>
      <c r="GY33" s="72"/>
      <c r="GZ33" s="72"/>
      <c r="HA33" s="72"/>
    </row>
    <row r="34" spans="1:212" hidden="1">
      <c r="A34" s="2" t="s">
        <v>8</v>
      </c>
      <c r="B34" s="3">
        <v>41302</v>
      </c>
      <c r="GB34" s="72"/>
      <c r="GC34" s="72"/>
      <c r="GD34" s="72"/>
      <c r="GE34" s="72"/>
      <c r="GF34" s="72"/>
      <c r="GG34" s="72"/>
      <c r="GH34" s="72"/>
      <c r="GI34" s="72"/>
      <c r="GJ34" s="65"/>
      <c r="GK34" s="72"/>
      <c r="GL34" s="72"/>
      <c r="GM34" s="72"/>
      <c r="GN34" s="72"/>
      <c r="GO34" s="72"/>
      <c r="GP34" s="72"/>
      <c r="GQ34" s="72"/>
      <c r="GR34" s="72"/>
      <c r="GS34" s="66"/>
      <c r="GT34" s="72"/>
      <c r="GU34" s="72"/>
      <c r="GV34" s="72"/>
      <c r="GW34" s="72"/>
      <c r="GX34" s="72"/>
      <c r="GY34" s="72"/>
      <c r="GZ34" s="72"/>
      <c r="HA34" s="72"/>
    </row>
    <row r="35" spans="1:212" hidden="1">
      <c r="A35" s="2" t="s">
        <v>2</v>
      </c>
      <c r="B35" s="3">
        <v>41303</v>
      </c>
      <c r="GB35" s="72"/>
      <c r="GC35" s="72"/>
      <c r="GD35" s="72"/>
      <c r="GE35" s="72"/>
      <c r="GF35" s="72"/>
      <c r="GG35" s="72"/>
      <c r="GH35" s="72"/>
      <c r="GI35" s="72"/>
      <c r="GJ35" s="65"/>
      <c r="GK35" s="72"/>
      <c r="GL35" s="72"/>
      <c r="GM35" s="72"/>
      <c r="GN35" s="72"/>
      <c r="GO35" s="72"/>
      <c r="GP35" s="72"/>
      <c r="GQ35" s="72"/>
      <c r="GR35" s="72"/>
      <c r="GS35" s="66"/>
      <c r="GT35" s="72"/>
      <c r="GU35" s="72"/>
      <c r="GV35" s="72"/>
      <c r="GW35" s="72"/>
      <c r="GX35" s="72"/>
      <c r="GY35" s="72"/>
      <c r="GZ35" s="72"/>
      <c r="HA35" s="72"/>
    </row>
    <row r="36" spans="1:212" hidden="1">
      <c r="A36" s="2" t="s">
        <v>3</v>
      </c>
      <c r="B36" s="3">
        <v>41304</v>
      </c>
      <c r="GB36" s="72"/>
      <c r="GC36" s="72"/>
      <c r="GD36" s="72"/>
      <c r="GE36" s="72"/>
      <c r="GF36" s="72"/>
      <c r="GG36" s="72"/>
      <c r="GH36" s="72"/>
      <c r="GI36" s="72"/>
      <c r="GJ36" s="211">
        <f>SUM(GK39:GR39)</f>
        <v>5948420</v>
      </c>
      <c r="GK36" s="212"/>
      <c r="GL36" s="72"/>
      <c r="GM36" s="72"/>
      <c r="GN36" s="72"/>
      <c r="GO36" s="72"/>
      <c r="GP36" s="72"/>
      <c r="GQ36" s="72"/>
      <c r="GR36" s="72"/>
      <c r="GS36" s="213">
        <f>SUM(GT39:HA39)</f>
        <v>7658900</v>
      </c>
      <c r="GT36" s="214"/>
      <c r="GU36" s="72"/>
      <c r="GV36" s="72"/>
      <c r="GW36" s="72"/>
      <c r="GX36" s="72"/>
      <c r="GY36" s="72"/>
      <c r="GZ36" s="72"/>
      <c r="HA36" s="72"/>
    </row>
    <row r="37" spans="1:212" hidden="1">
      <c r="A37" s="2" t="s">
        <v>4</v>
      </c>
      <c r="B37" s="3">
        <v>41305</v>
      </c>
      <c r="GB37" s="72"/>
      <c r="GC37" s="72"/>
      <c r="GD37" s="72"/>
      <c r="GE37" s="72"/>
      <c r="GF37" s="72"/>
      <c r="GG37" s="72"/>
      <c r="GH37" s="72"/>
      <c r="GI37" s="72"/>
      <c r="GJ37" s="65"/>
      <c r="GK37" s="72"/>
      <c r="GL37" s="72"/>
      <c r="GM37" s="72"/>
      <c r="GN37" s="72"/>
      <c r="GO37" s="72"/>
      <c r="GP37" s="72"/>
      <c r="GQ37" s="72"/>
      <c r="GR37" s="72"/>
      <c r="GS37" s="66"/>
      <c r="GT37" s="72"/>
      <c r="GU37" s="72"/>
      <c r="GV37" s="72"/>
      <c r="GW37" s="72"/>
      <c r="GX37" s="72"/>
      <c r="GY37" s="72"/>
      <c r="GZ37" s="72"/>
      <c r="HA37" s="72"/>
    </row>
    <row r="38" spans="1:212" hidden="1">
      <c r="A38" s="2" t="s">
        <v>5</v>
      </c>
      <c r="B38" s="3">
        <v>41306</v>
      </c>
      <c r="GB38" s="72"/>
      <c r="GC38" s="72"/>
      <c r="GD38" s="72"/>
      <c r="GE38" s="72"/>
      <c r="GF38" s="72"/>
      <c r="GG38" s="72"/>
      <c r="GH38" s="72"/>
      <c r="GI38" s="72"/>
      <c r="GJ38" s="65"/>
      <c r="GK38" s="72"/>
      <c r="GL38" s="72"/>
      <c r="GM38" s="72"/>
      <c r="GN38" s="72"/>
      <c r="GO38" s="72"/>
      <c r="GP38" s="72"/>
      <c r="GQ38" s="72"/>
      <c r="GR38" s="72"/>
      <c r="GS38" s="66"/>
      <c r="GT38" s="72"/>
      <c r="GU38" s="72"/>
      <c r="GV38" s="72"/>
      <c r="GW38" s="72"/>
      <c r="GX38" s="72"/>
      <c r="GY38" s="72"/>
      <c r="GZ38" s="72"/>
      <c r="HA38" s="72"/>
    </row>
    <row r="39" spans="1:212" s="47" customFormat="1" hidden="1">
      <c r="A39" s="225" t="s">
        <v>57</v>
      </c>
      <c r="B39" s="225"/>
      <c r="C39" s="46">
        <f>SUM(C32:C38)</f>
        <v>750</v>
      </c>
      <c r="D39" s="46">
        <f t="shared" ref="D39:BX39" si="152">SUM(D32:D38)</f>
        <v>0</v>
      </c>
      <c r="E39" s="46">
        <f t="shared" si="152"/>
        <v>750</v>
      </c>
      <c r="F39" s="46">
        <f t="shared" si="152"/>
        <v>0</v>
      </c>
      <c r="G39" s="46">
        <f t="shared" si="152"/>
        <v>0</v>
      </c>
      <c r="H39" s="46">
        <f t="shared" si="152"/>
        <v>0</v>
      </c>
      <c r="I39" s="46">
        <f t="shared" si="152"/>
        <v>0</v>
      </c>
      <c r="J39" s="46">
        <f t="shared" si="152"/>
        <v>0</v>
      </c>
      <c r="K39" s="93">
        <f t="shared" si="152"/>
        <v>0</v>
      </c>
      <c r="L39" s="201"/>
      <c r="M39" s="201"/>
      <c r="N39" s="201"/>
      <c r="O39" s="201"/>
      <c r="P39" s="201"/>
      <c r="Q39" s="201"/>
      <c r="R39" s="201"/>
      <c r="S39" s="201"/>
      <c r="T39" s="201"/>
      <c r="U39" s="199">
        <f t="shared" si="152"/>
        <v>0</v>
      </c>
      <c r="V39" s="51">
        <f t="shared" si="152"/>
        <v>0</v>
      </c>
      <c r="W39" s="51">
        <f t="shared" si="152"/>
        <v>0</v>
      </c>
      <c r="X39" s="51">
        <f t="shared" si="152"/>
        <v>0</v>
      </c>
      <c r="Y39" s="51">
        <f t="shared" si="152"/>
        <v>0</v>
      </c>
      <c r="Z39" s="51">
        <f t="shared" si="152"/>
        <v>0</v>
      </c>
      <c r="AA39" s="51">
        <f t="shared" si="152"/>
        <v>0</v>
      </c>
      <c r="AB39" s="51">
        <f t="shared" si="152"/>
        <v>0</v>
      </c>
      <c r="AC39" s="98">
        <f t="shared" si="152"/>
        <v>0</v>
      </c>
      <c r="AD39" s="95">
        <f t="shared" si="152"/>
        <v>200</v>
      </c>
      <c r="AE39" s="46">
        <f t="shared" si="152"/>
        <v>0</v>
      </c>
      <c r="AF39" s="46">
        <f t="shared" si="152"/>
        <v>164</v>
      </c>
      <c r="AG39" s="46">
        <f t="shared" si="152"/>
        <v>0</v>
      </c>
      <c r="AH39" s="46">
        <f t="shared" si="152"/>
        <v>0</v>
      </c>
      <c r="AI39" s="46">
        <f t="shared" si="152"/>
        <v>0</v>
      </c>
      <c r="AJ39" s="46">
        <f t="shared" si="152"/>
        <v>0</v>
      </c>
      <c r="AK39" s="46">
        <f t="shared" si="152"/>
        <v>0</v>
      </c>
      <c r="AL39" s="93">
        <f t="shared" si="152"/>
        <v>0</v>
      </c>
      <c r="AM39" s="102">
        <f t="shared" si="152"/>
        <v>280</v>
      </c>
      <c r="AN39" s="51">
        <f t="shared" si="152"/>
        <v>0</v>
      </c>
      <c r="AO39" s="51">
        <f t="shared" si="152"/>
        <v>350</v>
      </c>
      <c r="AP39" s="51">
        <f t="shared" si="152"/>
        <v>0</v>
      </c>
      <c r="AQ39" s="51">
        <f t="shared" si="152"/>
        <v>0</v>
      </c>
      <c r="AR39" s="51">
        <f t="shared" si="152"/>
        <v>0</v>
      </c>
      <c r="AS39" s="51">
        <f t="shared" si="152"/>
        <v>0</v>
      </c>
      <c r="AT39" s="51">
        <f t="shared" si="152"/>
        <v>0</v>
      </c>
      <c r="AU39" s="103">
        <f t="shared" si="152"/>
        <v>0</v>
      </c>
      <c r="AV39" s="95">
        <f t="shared" si="152"/>
        <v>500</v>
      </c>
      <c r="AW39" s="46">
        <f t="shared" si="152"/>
        <v>0</v>
      </c>
      <c r="AX39" s="46">
        <f t="shared" si="152"/>
        <v>585</v>
      </c>
      <c r="AY39" s="46">
        <f t="shared" si="152"/>
        <v>0</v>
      </c>
      <c r="AZ39" s="46">
        <f t="shared" si="152"/>
        <v>0</v>
      </c>
      <c r="BA39" s="46">
        <f t="shared" si="152"/>
        <v>0</v>
      </c>
      <c r="BB39" s="46">
        <f t="shared" si="152"/>
        <v>0</v>
      </c>
      <c r="BC39" s="46">
        <f t="shared" si="152"/>
        <v>0</v>
      </c>
      <c r="BD39" s="93">
        <f t="shared" si="152"/>
        <v>0</v>
      </c>
      <c r="BE39" s="108">
        <f t="shared" si="152"/>
        <v>300</v>
      </c>
      <c r="BF39" s="51">
        <f t="shared" si="152"/>
        <v>0</v>
      </c>
      <c r="BG39" s="51">
        <f t="shared" si="152"/>
        <v>300</v>
      </c>
      <c r="BH39" s="51">
        <f t="shared" si="152"/>
        <v>0</v>
      </c>
      <c r="BI39" s="51">
        <f t="shared" si="152"/>
        <v>0</v>
      </c>
      <c r="BJ39" s="51">
        <f t="shared" si="152"/>
        <v>0</v>
      </c>
      <c r="BK39" s="51">
        <f t="shared" si="152"/>
        <v>0</v>
      </c>
      <c r="BL39" s="51">
        <f t="shared" si="152"/>
        <v>0</v>
      </c>
      <c r="BM39" s="109">
        <f t="shared" si="152"/>
        <v>0</v>
      </c>
      <c r="BN39" s="95">
        <f t="shared" si="152"/>
        <v>0</v>
      </c>
      <c r="BO39" s="46">
        <f t="shared" si="152"/>
        <v>0</v>
      </c>
      <c r="BP39" s="46">
        <f t="shared" si="152"/>
        <v>0</v>
      </c>
      <c r="BQ39" s="46">
        <f t="shared" si="152"/>
        <v>0</v>
      </c>
      <c r="BR39" s="46">
        <f t="shared" si="152"/>
        <v>0</v>
      </c>
      <c r="BS39" s="46">
        <f t="shared" si="152"/>
        <v>0</v>
      </c>
      <c r="BT39" s="46">
        <f t="shared" si="152"/>
        <v>0</v>
      </c>
      <c r="BU39" s="46">
        <f t="shared" si="152"/>
        <v>0</v>
      </c>
      <c r="BV39" s="93">
        <f t="shared" si="152"/>
        <v>0</v>
      </c>
      <c r="BW39" s="115">
        <f t="shared" si="152"/>
        <v>0</v>
      </c>
      <c r="BX39" s="51">
        <f t="shared" si="152"/>
        <v>0</v>
      </c>
      <c r="BY39" s="51">
        <f t="shared" ref="BY39:EJ39" si="153">SUM(BY32:BY38)</f>
        <v>0</v>
      </c>
      <c r="BZ39" s="51">
        <f t="shared" si="153"/>
        <v>0</v>
      </c>
      <c r="CA39" s="51">
        <f t="shared" si="153"/>
        <v>0</v>
      </c>
      <c r="CB39" s="51">
        <f t="shared" si="153"/>
        <v>0</v>
      </c>
      <c r="CC39" s="51">
        <f t="shared" si="153"/>
        <v>0</v>
      </c>
      <c r="CD39" s="51">
        <f t="shared" si="153"/>
        <v>0</v>
      </c>
      <c r="CE39" s="116">
        <f t="shared" si="153"/>
        <v>0</v>
      </c>
      <c r="CF39" s="95">
        <f t="shared" si="153"/>
        <v>0</v>
      </c>
      <c r="CG39" s="46">
        <f t="shared" si="153"/>
        <v>0</v>
      </c>
      <c r="CH39" s="46">
        <f t="shared" si="153"/>
        <v>0</v>
      </c>
      <c r="CI39" s="46">
        <f t="shared" si="153"/>
        <v>0</v>
      </c>
      <c r="CJ39" s="46">
        <f t="shared" si="153"/>
        <v>0</v>
      </c>
      <c r="CK39" s="46">
        <f t="shared" si="153"/>
        <v>0</v>
      </c>
      <c r="CL39" s="46">
        <f t="shared" si="153"/>
        <v>0</v>
      </c>
      <c r="CM39" s="46">
        <f t="shared" si="153"/>
        <v>0</v>
      </c>
      <c r="CN39" s="93">
        <f t="shared" si="153"/>
        <v>0</v>
      </c>
      <c r="CO39" s="122">
        <f t="shared" si="153"/>
        <v>0</v>
      </c>
      <c r="CP39" s="51">
        <f t="shared" si="153"/>
        <v>0</v>
      </c>
      <c r="CQ39" s="51">
        <f t="shared" si="153"/>
        <v>0</v>
      </c>
      <c r="CR39" s="51">
        <f t="shared" si="153"/>
        <v>0</v>
      </c>
      <c r="CS39" s="51">
        <f t="shared" si="153"/>
        <v>0</v>
      </c>
      <c r="CT39" s="51">
        <f t="shared" si="153"/>
        <v>0</v>
      </c>
      <c r="CU39" s="51">
        <f t="shared" si="153"/>
        <v>0</v>
      </c>
      <c r="CV39" s="51">
        <f t="shared" si="153"/>
        <v>0</v>
      </c>
      <c r="CW39" s="123">
        <f t="shared" si="153"/>
        <v>0</v>
      </c>
      <c r="CX39" s="95">
        <f t="shared" si="153"/>
        <v>0</v>
      </c>
      <c r="CY39" s="46">
        <f t="shared" si="153"/>
        <v>0</v>
      </c>
      <c r="CZ39" s="46">
        <f t="shared" si="153"/>
        <v>0</v>
      </c>
      <c r="DA39" s="46">
        <f t="shared" si="153"/>
        <v>0</v>
      </c>
      <c r="DB39" s="46">
        <f t="shared" si="153"/>
        <v>0</v>
      </c>
      <c r="DC39" s="46">
        <f t="shared" si="153"/>
        <v>0</v>
      </c>
      <c r="DD39" s="46">
        <f t="shared" si="153"/>
        <v>0</v>
      </c>
      <c r="DE39" s="46">
        <f t="shared" si="153"/>
        <v>0</v>
      </c>
      <c r="DF39" s="93">
        <f t="shared" si="153"/>
        <v>0</v>
      </c>
      <c r="DG39" s="127">
        <f t="shared" si="153"/>
        <v>0</v>
      </c>
      <c r="DH39" s="51">
        <f t="shared" si="153"/>
        <v>0</v>
      </c>
      <c r="DI39" s="51">
        <f t="shared" si="153"/>
        <v>0</v>
      </c>
      <c r="DJ39" s="51">
        <f t="shared" si="153"/>
        <v>0</v>
      </c>
      <c r="DK39" s="51">
        <f t="shared" si="153"/>
        <v>0</v>
      </c>
      <c r="DL39" s="51">
        <f t="shared" si="153"/>
        <v>0</v>
      </c>
      <c r="DM39" s="51">
        <f t="shared" si="153"/>
        <v>0</v>
      </c>
      <c r="DN39" s="51">
        <f t="shared" si="153"/>
        <v>0</v>
      </c>
      <c r="DO39" s="128">
        <f t="shared" si="153"/>
        <v>0</v>
      </c>
      <c r="DP39" s="95">
        <f t="shared" si="153"/>
        <v>0</v>
      </c>
      <c r="DQ39" s="46">
        <f t="shared" si="153"/>
        <v>0</v>
      </c>
      <c r="DR39" s="46">
        <f t="shared" si="153"/>
        <v>0</v>
      </c>
      <c r="DS39" s="46">
        <f t="shared" si="153"/>
        <v>0</v>
      </c>
      <c r="DT39" s="46">
        <f t="shared" si="153"/>
        <v>0</v>
      </c>
      <c r="DU39" s="46">
        <f t="shared" si="153"/>
        <v>0</v>
      </c>
      <c r="DV39" s="46">
        <f t="shared" si="153"/>
        <v>0</v>
      </c>
      <c r="DW39" s="46">
        <f t="shared" si="153"/>
        <v>0</v>
      </c>
      <c r="DX39" s="93">
        <f t="shared" si="153"/>
        <v>0</v>
      </c>
      <c r="DY39" s="133">
        <f t="shared" si="153"/>
        <v>297</v>
      </c>
      <c r="DZ39" s="51">
        <f t="shared" si="153"/>
        <v>103</v>
      </c>
      <c r="EA39" s="51">
        <f t="shared" si="153"/>
        <v>194</v>
      </c>
      <c r="EB39" s="51">
        <f t="shared" si="153"/>
        <v>0</v>
      </c>
      <c r="EC39" s="51">
        <f t="shared" si="153"/>
        <v>1000</v>
      </c>
      <c r="ED39" s="51">
        <f t="shared" si="153"/>
        <v>0</v>
      </c>
      <c r="EE39" s="51">
        <f t="shared" si="153"/>
        <v>0</v>
      </c>
      <c r="EF39" s="51">
        <f t="shared" si="153"/>
        <v>0</v>
      </c>
      <c r="EG39" s="134">
        <f t="shared" si="153"/>
        <v>0</v>
      </c>
      <c r="EH39" s="95">
        <f t="shared" si="153"/>
        <v>0</v>
      </c>
      <c r="EI39" s="46">
        <f t="shared" si="153"/>
        <v>0</v>
      </c>
      <c r="EJ39" s="46">
        <f t="shared" si="153"/>
        <v>0</v>
      </c>
      <c r="EK39" s="46">
        <f t="shared" ref="EK39:FQ39" si="154">SUM(EK32:EK38)</f>
        <v>0</v>
      </c>
      <c r="EL39" s="46">
        <f t="shared" si="154"/>
        <v>0</v>
      </c>
      <c r="EM39" s="46">
        <f t="shared" si="154"/>
        <v>0</v>
      </c>
      <c r="EN39" s="46">
        <f t="shared" si="154"/>
        <v>0</v>
      </c>
      <c r="EO39" s="46">
        <f t="shared" si="154"/>
        <v>0</v>
      </c>
      <c r="EP39" s="93">
        <f t="shared" si="154"/>
        <v>0</v>
      </c>
      <c r="EQ39" s="140">
        <f t="shared" si="154"/>
        <v>0</v>
      </c>
      <c r="ER39" s="51">
        <f t="shared" si="154"/>
        <v>0</v>
      </c>
      <c r="ES39" s="51">
        <f t="shared" si="154"/>
        <v>0</v>
      </c>
      <c r="ET39" s="51">
        <f t="shared" si="154"/>
        <v>0</v>
      </c>
      <c r="EU39" s="51">
        <f t="shared" si="154"/>
        <v>0</v>
      </c>
      <c r="EV39" s="51">
        <f t="shared" si="154"/>
        <v>0</v>
      </c>
      <c r="EW39" s="51">
        <f t="shared" si="154"/>
        <v>0</v>
      </c>
      <c r="EX39" s="51">
        <f t="shared" si="154"/>
        <v>0</v>
      </c>
      <c r="EY39" s="141">
        <f t="shared" si="154"/>
        <v>0</v>
      </c>
      <c r="EZ39" s="95">
        <f t="shared" si="154"/>
        <v>0</v>
      </c>
      <c r="FA39" s="46">
        <f t="shared" si="154"/>
        <v>0</v>
      </c>
      <c r="FB39" s="46">
        <f t="shared" si="154"/>
        <v>0</v>
      </c>
      <c r="FC39" s="46">
        <f t="shared" si="154"/>
        <v>0</v>
      </c>
      <c r="FD39" s="46">
        <f t="shared" si="154"/>
        <v>0</v>
      </c>
      <c r="FE39" s="46">
        <f t="shared" si="154"/>
        <v>0</v>
      </c>
      <c r="FF39" s="46">
        <f t="shared" si="154"/>
        <v>0</v>
      </c>
      <c r="FG39" s="46">
        <f t="shared" si="154"/>
        <v>0</v>
      </c>
      <c r="FH39" s="93">
        <f t="shared" si="154"/>
        <v>0</v>
      </c>
      <c r="FI39" s="145">
        <f t="shared" si="154"/>
        <v>150</v>
      </c>
      <c r="FJ39" s="51">
        <f t="shared" si="154"/>
        <v>0</v>
      </c>
      <c r="FK39" s="51">
        <f t="shared" si="154"/>
        <v>150</v>
      </c>
      <c r="FL39" s="51">
        <f t="shared" si="154"/>
        <v>0</v>
      </c>
      <c r="FM39" s="51">
        <f t="shared" si="154"/>
        <v>0</v>
      </c>
      <c r="FN39" s="51">
        <f t="shared" si="154"/>
        <v>0</v>
      </c>
      <c r="FO39" s="51">
        <f t="shared" si="154"/>
        <v>0</v>
      </c>
      <c r="FP39" s="51">
        <f t="shared" si="154"/>
        <v>0</v>
      </c>
      <c r="FQ39" s="146">
        <f t="shared" si="154"/>
        <v>0</v>
      </c>
      <c r="FZ39" s="209">
        <f>SUM(GB39:GI39)</f>
        <v>8564660</v>
      </c>
      <c r="GA39" s="210"/>
      <c r="GB39" s="65">
        <f>(D39+V39+AE39+AN39+AW39+BF39+BO39)*($GB$2)+GB31</f>
        <v>1023700</v>
      </c>
      <c r="GC39" s="65">
        <f>(E39+W39+AF39+AO39+AX39+BG39+BP39)*($GC$2)+GC31</f>
        <v>6822560</v>
      </c>
      <c r="GD39" s="65">
        <f>(F39+X39+AG39+AP39+AY39+BH39+BQ39)*($GD$2)+GD31</f>
        <v>563000</v>
      </c>
      <c r="GE39" s="65">
        <f>(G39+Y39+AH39+AQ39+AZ39+BI39+BR39)*($GE$2)+GE31</f>
        <v>48000</v>
      </c>
      <c r="GF39" s="65">
        <f>(H39+Z39+AI39+AR39+BA39+BJ39+BS39)*($GF$2)+GF31</f>
        <v>2800</v>
      </c>
      <c r="GG39" s="65">
        <f>(I39+AA39+AJ39+AS39+BB39+BK39+BT39)*($GG$2)+GG31</f>
        <v>28600</v>
      </c>
      <c r="GH39" s="65">
        <f>(J39+AB39+AK39+AT39+BC39+BL39+BU39)*($GH$2)+GH31</f>
        <v>0</v>
      </c>
      <c r="GI39" s="65">
        <f>(K39+AC39+AL39+AU39+BD39+BM39+BV39)*($GI$2)+GI31</f>
        <v>76000</v>
      </c>
      <c r="GJ39" s="65"/>
      <c r="GK39" s="65">
        <f>(BX39+CG39+CP39+CY39+DH39+DQ39)*($GK$2)+GK31</f>
        <v>1618320</v>
      </c>
      <c r="GL39" s="65">
        <f>(BY39+CH39+CQ39+CZ39+DI39+DR39)*($GL$2)+GL31</f>
        <v>4240500</v>
      </c>
      <c r="GM39" s="65">
        <f>(BZ39+CI39+CR39+DA39+DJ39+DS39)*($GM$2)+GM31</f>
        <v>0</v>
      </c>
      <c r="GN39" s="65">
        <f>(CA39+CJ39+CS39+DB39+DK39+DT39)*($GN$2)+GN31</f>
        <v>0</v>
      </c>
      <c r="GO39" s="65">
        <f>(CB39+CK39+CT39+DC39+DL39+DU39)*($GO$2)+GO31</f>
        <v>1600</v>
      </c>
      <c r="GP39" s="65">
        <f>(CC39+CL39+CU39+DD39+DM39+DV39)*($GP$2)+GP31</f>
        <v>28000</v>
      </c>
      <c r="GQ39" s="65">
        <f>(CD39+CM39+CV39+DE39+DN39+DW39)*($GQ$2)+GQ31</f>
        <v>0</v>
      </c>
      <c r="GR39" s="65">
        <f>(CE39+CN39+CW39+DF39+DO39+DX39)*($GR$2)+GR31</f>
        <v>60000</v>
      </c>
      <c r="GS39" s="66"/>
      <c r="GT39" s="65">
        <f>(DZ39+EI39+ER39+FA39+FJ39)*($GT$2)+GT31</f>
        <v>3226200</v>
      </c>
      <c r="GU39" s="65">
        <f>(EA39+EJ39+ES39+FB39+FK39)*($GU$2)+GU31</f>
        <v>4044900</v>
      </c>
      <c r="GV39" s="65">
        <f>(EB39+EK39+ET39+FC39+FL39)*($GV$2)+GV31</f>
        <v>0</v>
      </c>
      <c r="GW39" s="65">
        <f>(EC39+EL39+EU39+FD39+FM39)*($GW$2)+GW31</f>
        <v>144000</v>
      </c>
      <c r="GX39" s="65">
        <f>(ED39+EM39+EV39+FE39+FN39)*($GX$2)+GX31</f>
        <v>28800</v>
      </c>
      <c r="GY39" s="65">
        <f>(EE39+EN39+EW39+FF39+FO39)*($GY$2)+GY31</f>
        <v>50000</v>
      </c>
      <c r="GZ39" s="65">
        <f>(EF39+EO39+EX39+FG39+FP39)*($GZ$2)+GZ31</f>
        <v>0</v>
      </c>
      <c r="HA39" s="65">
        <f>(EG39+EP39+EY39+FH39+FQ39)*($HA$2)+HA31</f>
        <v>165000</v>
      </c>
      <c r="HB39" s="64">
        <f>SUM(GB39:GI39)</f>
        <v>8564660</v>
      </c>
      <c r="HC39" s="64">
        <f>SUM(GK39:GR39)</f>
        <v>5948420</v>
      </c>
      <c r="HD39" s="64">
        <f>SUM(GT39:HA39)</f>
        <v>7658900</v>
      </c>
    </row>
    <row r="40" spans="1:212" hidden="1">
      <c r="A40" s="2" t="s">
        <v>6</v>
      </c>
      <c r="B40" s="3">
        <v>41307</v>
      </c>
      <c r="E40" s="45">
        <v>900</v>
      </c>
      <c r="AE40" s="45">
        <v>344</v>
      </c>
      <c r="AO40" s="45">
        <v>300</v>
      </c>
      <c r="AX40" s="45">
        <v>300</v>
      </c>
      <c r="BF40" s="45">
        <v>132</v>
      </c>
      <c r="BG40" s="45">
        <v>156</v>
      </c>
      <c r="CG40" s="6">
        <v>30</v>
      </c>
      <c r="EA40" s="34">
        <v>420</v>
      </c>
      <c r="EC40" s="50">
        <v>600</v>
      </c>
      <c r="FK40" s="34">
        <v>60</v>
      </c>
      <c r="GB40" s="72"/>
      <c r="GC40" s="72"/>
      <c r="GD40" s="72"/>
      <c r="GE40" s="72"/>
      <c r="GF40" s="72"/>
      <c r="GG40" s="72"/>
      <c r="GH40" s="72"/>
      <c r="GI40" s="72"/>
      <c r="GJ40" s="65"/>
      <c r="GK40" s="72"/>
      <c r="GL40" s="72"/>
      <c r="GM40" s="72"/>
      <c r="GN40" s="72"/>
      <c r="GO40" s="72"/>
      <c r="GP40" s="72"/>
      <c r="GQ40" s="72"/>
      <c r="GR40" s="72"/>
      <c r="GS40" s="66"/>
      <c r="GT40" s="72"/>
      <c r="GU40" s="72"/>
      <c r="GV40" s="72"/>
      <c r="GW40" s="72"/>
      <c r="GX40" s="72"/>
      <c r="GY40" s="72"/>
      <c r="GZ40" s="72"/>
      <c r="HA40" s="72"/>
    </row>
    <row r="41" spans="1:212" hidden="1">
      <c r="A41" s="2" t="s">
        <v>7</v>
      </c>
      <c r="B41" s="3">
        <v>41308</v>
      </c>
      <c r="GB41" s="72"/>
      <c r="GC41" s="72"/>
      <c r="GD41" s="72"/>
      <c r="GE41" s="72"/>
      <c r="GF41" s="72"/>
      <c r="GG41" s="72"/>
      <c r="GH41" s="72"/>
      <c r="GI41" s="72"/>
      <c r="GJ41" s="65"/>
      <c r="GK41" s="72"/>
      <c r="GL41" s="72"/>
      <c r="GM41" s="72"/>
      <c r="GN41" s="72"/>
      <c r="GO41" s="72"/>
      <c r="GP41" s="72"/>
      <c r="GQ41" s="72"/>
      <c r="GR41" s="72"/>
      <c r="GS41" s="66"/>
      <c r="GT41" s="72"/>
      <c r="GU41" s="72"/>
      <c r="GV41" s="72"/>
      <c r="GW41" s="72"/>
      <c r="GX41" s="72"/>
      <c r="GY41" s="72"/>
      <c r="GZ41" s="72"/>
      <c r="HA41" s="72"/>
    </row>
    <row r="42" spans="1:212" hidden="1">
      <c r="A42" s="2" t="s">
        <v>8</v>
      </c>
      <c r="B42" s="3">
        <v>41309</v>
      </c>
      <c r="GB42" s="72"/>
      <c r="GC42" s="72"/>
      <c r="GD42" s="72"/>
      <c r="GE42" s="72"/>
      <c r="GF42" s="72"/>
      <c r="GG42" s="72"/>
      <c r="GH42" s="72"/>
      <c r="GI42" s="72"/>
      <c r="GJ42" s="65"/>
      <c r="GK42" s="72"/>
      <c r="GL42" s="72"/>
      <c r="GM42" s="72"/>
      <c r="GN42" s="72"/>
      <c r="GO42" s="72"/>
      <c r="GP42" s="72"/>
      <c r="GQ42" s="72"/>
      <c r="GR42" s="72"/>
      <c r="GS42" s="66"/>
      <c r="GT42" s="72"/>
      <c r="GU42" s="72"/>
      <c r="GV42" s="72"/>
      <c r="GW42" s="72"/>
      <c r="GX42" s="72"/>
      <c r="GY42" s="72"/>
      <c r="GZ42" s="72"/>
      <c r="HA42" s="72"/>
    </row>
    <row r="43" spans="1:212" hidden="1">
      <c r="A43" s="2" t="s">
        <v>2</v>
      </c>
      <c r="B43" s="3">
        <v>41310</v>
      </c>
      <c r="GB43" s="72"/>
      <c r="GC43" s="72"/>
      <c r="GD43" s="72"/>
      <c r="GE43" s="72"/>
      <c r="GF43" s="72"/>
      <c r="GG43" s="72"/>
      <c r="GH43" s="72"/>
      <c r="GI43" s="72"/>
      <c r="GJ43" s="65"/>
      <c r="GK43" s="72"/>
      <c r="GL43" s="72"/>
      <c r="GM43" s="72"/>
      <c r="GN43" s="72"/>
      <c r="GO43" s="72"/>
      <c r="GP43" s="72"/>
      <c r="GQ43" s="72"/>
      <c r="GR43" s="72"/>
      <c r="GS43" s="66"/>
      <c r="GT43" s="72"/>
      <c r="GU43" s="72"/>
      <c r="GV43" s="72"/>
      <c r="GW43" s="72"/>
      <c r="GX43" s="72"/>
      <c r="GY43" s="72"/>
      <c r="GZ43" s="72"/>
      <c r="HA43" s="72"/>
    </row>
    <row r="44" spans="1:212" hidden="1">
      <c r="A44" s="2" t="s">
        <v>3</v>
      </c>
      <c r="B44" s="3">
        <v>41311</v>
      </c>
      <c r="GB44" s="72"/>
      <c r="GC44" s="72"/>
      <c r="GD44" s="72"/>
      <c r="GE44" s="72"/>
      <c r="GF44" s="72"/>
      <c r="GG44" s="72"/>
      <c r="GH44" s="72"/>
      <c r="GI44" s="72"/>
      <c r="GJ44" s="65"/>
      <c r="GK44" s="72"/>
      <c r="GL44" s="72"/>
      <c r="GM44" s="72"/>
      <c r="GN44" s="72"/>
      <c r="GO44" s="72"/>
      <c r="GP44" s="72"/>
      <c r="GQ44" s="72"/>
      <c r="GR44" s="72"/>
      <c r="GS44" s="66"/>
      <c r="GT44" s="72"/>
      <c r="GU44" s="72"/>
      <c r="GV44" s="72"/>
      <c r="GW44" s="72"/>
      <c r="GX44" s="72"/>
      <c r="GY44" s="72"/>
      <c r="GZ44" s="72"/>
      <c r="HA44" s="72"/>
    </row>
    <row r="45" spans="1:212" hidden="1">
      <c r="A45" s="2" t="s">
        <v>4</v>
      </c>
      <c r="B45" s="3">
        <v>41312</v>
      </c>
      <c r="GB45" s="72"/>
      <c r="GC45" s="72"/>
      <c r="GD45" s="72"/>
      <c r="GE45" s="72"/>
      <c r="GF45" s="72"/>
      <c r="GG45" s="72"/>
      <c r="GH45" s="72"/>
      <c r="GI45" s="72"/>
      <c r="GJ45" s="65"/>
      <c r="GK45" s="72"/>
      <c r="GL45" s="72"/>
      <c r="GM45" s="72"/>
      <c r="GN45" s="72"/>
      <c r="GO45" s="72"/>
      <c r="GP45" s="72"/>
      <c r="GQ45" s="72"/>
      <c r="GR45" s="72"/>
      <c r="GS45" s="66"/>
      <c r="GT45" s="72"/>
      <c r="GU45" s="72"/>
      <c r="GV45" s="72"/>
      <c r="GW45" s="72"/>
      <c r="GX45" s="72"/>
      <c r="GY45" s="72"/>
      <c r="GZ45" s="72"/>
      <c r="HA45" s="72"/>
    </row>
    <row r="46" spans="1:212" hidden="1">
      <c r="A46" s="2" t="s">
        <v>5</v>
      </c>
      <c r="B46" s="3">
        <v>41313</v>
      </c>
      <c r="GB46" s="72"/>
      <c r="GC46" s="72"/>
      <c r="GD46" s="72"/>
      <c r="GE46" s="72"/>
      <c r="GF46" s="72"/>
      <c r="GG46" s="72"/>
      <c r="GH46" s="72"/>
      <c r="GI46" s="72"/>
      <c r="GJ46" s="65"/>
      <c r="GK46" s="72"/>
      <c r="GL46" s="72"/>
      <c r="GM46" s="72"/>
      <c r="GN46" s="72"/>
      <c r="GO46" s="72"/>
      <c r="GP46" s="72"/>
      <c r="GQ46" s="72"/>
      <c r="GR46" s="72"/>
      <c r="GS46" s="66"/>
      <c r="GT46" s="72"/>
      <c r="GU46" s="72"/>
      <c r="GV46" s="72"/>
      <c r="GW46" s="72"/>
      <c r="GX46" s="72"/>
      <c r="GY46" s="72"/>
      <c r="GZ46" s="72"/>
      <c r="HA46" s="72"/>
    </row>
    <row r="47" spans="1:212" s="47" customFormat="1" hidden="1">
      <c r="A47" s="225" t="s">
        <v>58</v>
      </c>
      <c r="B47" s="225"/>
      <c r="C47" s="46">
        <f>SUM(C40:C46)</f>
        <v>0</v>
      </c>
      <c r="D47" s="46">
        <f t="shared" ref="D47:BX47" si="155">SUM(D40:D46)</f>
        <v>0</v>
      </c>
      <c r="E47" s="46">
        <f t="shared" si="155"/>
        <v>900</v>
      </c>
      <c r="F47" s="46">
        <f t="shared" si="155"/>
        <v>0</v>
      </c>
      <c r="G47" s="46">
        <f t="shared" si="155"/>
        <v>0</v>
      </c>
      <c r="H47" s="46">
        <f t="shared" si="155"/>
        <v>0</v>
      </c>
      <c r="I47" s="46">
        <f t="shared" si="155"/>
        <v>0</v>
      </c>
      <c r="J47" s="46">
        <f t="shared" si="155"/>
        <v>0</v>
      </c>
      <c r="K47" s="93">
        <f t="shared" si="155"/>
        <v>0</v>
      </c>
      <c r="L47" s="201"/>
      <c r="M47" s="201"/>
      <c r="N47" s="201"/>
      <c r="O47" s="201"/>
      <c r="P47" s="201"/>
      <c r="Q47" s="201"/>
      <c r="R47" s="201"/>
      <c r="S47" s="201"/>
      <c r="T47" s="201"/>
      <c r="U47" s="199">
        <f t="shared" si="155"/>
        <v>0</v>
      </c>
      <c r="V47" s="51">
        <f t="shared" si="155"/>
        <v>0</v>
      </c>
      <c r="W47" s="51">
        <f t="shared" si="155"/>
        <v>0</v>
      </c>
      <c r="X47" s="51">
        <f t="shared" si="155"/>
        <v>0</v>
      </c>
      <c r="Y47" s="51">
        <f t="shared" si="155"/>
        <v>0</v>
      </c>
      <c r="Z47" s="51">
        <f t="shared" si="155"/>
        <v>0</v>
      </c>
      <c r="AA47" s="51">
        <f t="shared" si="155"/>
        <v>0</v>
      </c>
      <c r="AB47" s="51">
        <f t="shared" si="155"/>
        <v>0</v>
      </c>
      <c r="AC47" s="98">
        <f t="shared" si="155"/>
        <v>0</v>
      </c>
      <c r="AD47" s="95">
        <f t="shared" si="155"/>
        <v>0</v>
      </c>
      <c r="AE47" s="46">
        <f t="shared" si="155"/>
        <v>344</v>
      </c>
      <c r="AF47" s="46">
        <f t="shared" si="155"/>
        <v>0</v>
      </c>
      <c r="AG47" s="46">
        <f t="shared" si="155"/>
        <v>0</v>
      </c>
      <c r="AH47" s="46">
        <f t="shared" si="155"/>
        <v>0</v>
      </c>
      <c r="AI47" s="46">
        <f t="shared" si="155"/>
        <v>0</v>
      </c>
      <c r="AJ47" s="46">
        <f t="shared" si="155"/>
        <v>0</v>
      </c>
      <c r="AK47" s="46">
        <f t="shared" si="155"/>
        <v>0</v>
      </c>
      <c r="AL47" s="93">
        <f t="shared" si="155"/>
        <v>0</v>
      </c>
      <c r="AM47" s="102">
        <f t="shared" si="155"/>
        <v>0</v>
      </c>
      <c r="AN47" s="51">
        <f t="shared" si="155"/>
        <v>0</v>
      </c>
      <c r="AO47" s="51">
        <f t="shared" si="155"/>
        <v>300</v>
      </c>
      <c r="AP47" s="51">
        <f t="shared" si="155"/>
        <v>0</v>
      </c>
      <c r="AQ47" s="51">
        <f t="shared" si="155"/>
        <v>0</v>
      </c>
      <c r="AR47" s="51">
        <f t="shared" si="155"/>
        <v>0</v>
      </c>
      <c r="AS47" s="51">
        <f t="shared" si="155"/>
        <v>0</v>
      </c>
      <c r="AT47" s="51">
        <f t="shared" si="155"/>
        <v>0</v>
      </c>
      <c r="AU47" s="103">
        <f t="shared" si="155"/>
        <v>0</v>
      </c>
      <c r="AV47" s="95">
        <f t="shared" si="155"/>
        <v>0</v>
      </c>
      <c r="AW47" s="46">
        <f t="shared" si="155"/>
        <v>0</v>
      </c>
      <c r="AX47" s="46">
        <f t="shared" si="155"/>
        <v>300</v>
      </c>
      <c r="AY47" s="46">
        <f t="shared" si="155"/>
        <v>0</v>
      </c>
      <c r="AZ47" s="46">
        <f t="shared" si="155"/>
        <v>0</v>
      </c>
      <c r="BA47" s="46">
        <f t="shared" si="155"/>
        <v>0</v>
      </c>
      <c r="BB47" s="46">
        <f t="shared" si="155"/>
        <v>0</v>
      </c>
      <c r="BC47" s="46">
        <f t="shared" si="155"/>
        <v>0</v>
      </c>
      <c r="BD47" s="93">
        <f t="shared" si="155"/>
        <v>0</v>
      </c>
      <c r="BE47" s="108">
        <f t="shared" si="155"/>
        <v>0</v>
      </c>
      <c r="BF47" s="51">
        <f t="shared" si="155"/>
        <v>132</v>
      </c>
      <c r="BG47" s="51">
        <f t="shared" si="155"/>
        <v>156</v>
      </c>
      <c r="BH47" s="51">
        <f t="shared" si="155"/>
        <v>0</v>
      </c>
      <c r="BI47" s="51">
        <f t="shared" si="155"/>
        <v>0</v>
      </c>
      <c r="BJ47" s="51">
        <f t="shared" si="155"/>
        <v>0</v>
      </c>
      <c r="BK47" s="51">
        <f t="shared" si="155"/>
        <v>0</v>
      </c>
      <c r="BL47" s="51">
        <f t="shared" si="155"/>
        <v>0</v>
      </c>
      <c r="BM47" s="109">
        <f t="shared" si="155"/>
        <v>0</v>
      </c>
      <c r="BN47" s="95">
        <f t="shared" si="155"/>
        <v>0</v>
      </c>
      <c r="BO47" s="46">
        <f t="shared" si="155"/>
        <v>0</v>
      </c>
      <c r="BP47" s="46">
        <f t="shared" si="155"/>
        <v>0</v>
      </c>
      <c r="BQ47" s="46">
        <f t="shared" si="155"/>
        <v>0</v>
      </c>
      <c r="BR47" s="46">
        <f t="shared" si="155"/>
        <v>0</v>
      </c>
      <c r="BS47" s="46">
        <f t="shared" si="155"/>
        <v>0</v>
      </c>
      <c r="BT47" s="46">
        <f t="shared" si="155"/>
        <v>0</v>
      </c>
      <c r="BU47" s="46">
        <f t="shared" si="155"/>
        <v>0</v>
      </c>
      <c r="BV47" s="93">
        <f t="shared" si="155"/>
        <v>0</v>
      </c>
      <c r="BW47" s="115">
        <f t="shared" si="155"/>
        <v>0</v>
      </c>
      <c r="BX47" s="51">
        <f t="shared" si="155"/>
        <v>0</v>
      </c>
      <c r="BY47" s="51">
        <f t="shared" ref="BY47:EJ47" si="156">SUM(BY40:BY46)</f>
        <v>0</v>
      </c>
      <c r="BZ47" s="51">
        <f t="shared" si="156"/>
        <v>0</v>
      </c>
      <c r="CA47" s="51">
        <f t="shared" si="156"/>
        <v>0</v>
      </c>
      <c r="CB47" s="51">
        <f t="shared" si="156"/>
        <v>0</v>
      </c>
      <c r="CC47" s="51">
        <f t="shared" si="156"/>
        <v>0</v>
      </c>
      <c r="CD47" s="51">
        <f t="shared" si="156"/>
        <v>0</v>
      </c>
      <c r="CE47" s="116">
        <f t="shared" si="156"/>
        <v>0</v>
      </c>
      <c r="CF47" s="95">
        <f t="shared" si="156"/>
        <v>0</v>
      </c>
      <c r="CG47" s="46">
        <f t="shared" si="156"/>
        <v>30</v>
      </c>
      <c r="CH47" s="46">
        <f t="shared" si="156"/>
        <v>0</v>
      </c>
      <c r="CI47" s="46">
        <f t="shared" si="156"/>
        <v>0</v>
      </c>
      <c r="CJ47" s="46">
        <f t="shared" si="156"/>
        <v>0</v>
      </c>
      <c r="CK47" s="46">
        <f t="shared" si="156"/>
        <v>0</v>
      </c>
      <c r="CL47" s="46">
        <f t="shared" si="156"/>
        <v>0</v>
      </c>
      <c r="CM47" s="46">
        <f t="shared" si="156"/>
        <v>0</v>
      </c>
      <c r="CN47" s="93">
        <f t="shared" si="156"/>
        <v>0</v>
      </c>
      <c r="CO47" s="122">
        <f t="shared" si="156"/>
        <v>0</v>
      </c>
      <c r="CP47" s="51">
        <f t="shared" si="156"/>
        <v>0</v>
      </c>
      <c r="CQ47" s="51">
        <f t="shared" si="156"/>
        <v>0</v>
      </c>
      <c r="CR47" s="51">
        <f t="shared" si="156"/>
        <v>0</v>
      </c>
      <c r="CS47" s="51">
        <f t="shared" si="156"/>
        <v>0</v>
      </c>
      <c r="CT47" s="51">
        <f t="shared" si="156"/>
        <v>0</v>
      </c>
      <c r="CU47" s="51">
        <f t="shared" si="156"/>
        <v>0</v>
      </c>
      <c r="CV47" s="51">
        <f t="shared" si="156"/>
        <v>0</v>
      </c>
      <c r="CW47" s="123">
        <f t="shared" si="156"/>
        <v>0</v>
      </c>
      <c r="CX47" s="95">
        <f t="shared" si="156"/>
        <v>0</v>
      </c>
      <c r="CY47" s="46">
        <f t="shared" si="156"/>
        <v>0</v>
      </c>
      <c r="CZ47" s="46">
        <f t="shared" si="156"/>
        <v>0</v>
      </c>
      <c r="DA47" s="46">
        <f t="shared" si="156"/>
        <v>0</v>
      </c>
      <c r="DB47" s="46">
        <f t="shared" si="156"/>
        <v>0</v>
      </c>
      <c r="DC47" s="46">
        <f t="shared" si="156"/>
        <v>0</v>
      </c>
      <c r="DD47" s="46">
        <f t="shared" si="156"/>
        <v>0</v>
      </c>
      <c r="DE47" s="46">
        <f t="shared" si="156"/>
        <v>0</v>
      </c>
      <c r="DF47" s="93">
        <f t="shared" si="156"/>
        <v>0</v>
      </c>
      <c r="DG47" s="127">
        <f t="shared" si="156"/>
        <v>0</v>
      </c>
      <c r="DH47" s="51">
        <f t="shared" si="156"/>
        <v>0</v>
      </c>
      <c r="DI47" s="51">
        <f t="shared" si="156"/>
        <v>0</v>
      </c>
      <c r="DJ47" s="51">
        <f t="shared" si="156"/>
        <v>0</v>
      </c>
      <c r="DK47" s="51">
        <f t="shared" si="156"/>
        <v>0</v>
      </c>
      <c r="DL47" s="51">
        <f t="shared" si="156"/>
        <v>0</v>
      </c>
      <c r="DM47" s="51">
        <f t="shared" si="156"/>
        <v>0</v>
      </c>
      <c r="DN47" s="51">
        <f t="shared" si="156"/>
        <v>0</v>
      </c>
      <c r="DO47" s="128">
        <f t="shared" si="156"/>
        <v>0</v>
      </c>
      <c r="DP47" s="95">
        <f t="shared" si="156"/>
        <v>0</v>
      </c>
      <c r="DQ47" s="46">
        <f t="shared" si="156"/>
        <v>0</v>
      </c>
      <c r="DR47" s="46">
        <f t="shared" si="156"/>
        <v>0</v>
      </c>
      <c r="DS47" s="46">
        <f t="shared" si="156"/>
        <v>0</v>
      </c>
      <c r="DT47" s="46">
        <f t="shared" si="156"/>
        <v>0</v>
      </c>
      <c r="DU47" s="46">
        <f t="shared" si="156"/>
        <v>0</v>
      </c>
      <c r="DV47" s="46">
        <f t="shared" si="156"/>
        <v>0</v>
      </c>
      <c r="DW47" s="46">
        <f t="shared" si="156"/>
        <v>0</v>
      </c>
      <c r="DX47" s="93">
        <f t="shared" si="156"/>
        <v>0</v>
      </c>
      <c r="DY47" s="133">
        <f t="shared" si="156"/>
        <v>0</v>
      </c>
      <c r="DZ47" s="51">
        <f t="shared" si="156"/>
        <v>0</v>
      </c>
      <c r="EA47" s="51">
        <f t="shared" si="156"/>
        <v>420</v>
      </c>
      <c r="EB47" s="51">
        <f t="shared" si="156"/>
        <v>0</v>
      </c>
      <c r="EC47" s="51">
        <f t="shared" si="156"/>
        <v>600</v>
      </c>
      <c r="ED47" s="51">
        <f t="shared" si="156"/>
        <v>0</v>
      </c>
      <c r="EE47" s="51">
        <f t="shared" si="156"/>
        <v>0</v>
      </c>
      <c r="EF47" s="51">
        <f t="shared" si="156"/>
        <v>0</v>
      </c>
      <c r="EG47" s="134">
        <f t="shared" si="156"/>
        <v>0</v>
      </c>
      <c r="EH47" s="95">
        <f t="shared" si="156"/>
        <v>0</v>
      </c>
      <c r="EI47" s="46">
        <f t="shared" si="156"/>
        <v>0</v>
      </c>
      <c r="EJ47" s="46">
        <f t="shared" si="156"/>
        <v>0</v>
      </c>
      <c r="EK47" s="46">
        <f t="shared" ref="EK47:FQ47" si="157">SUM(EK40:EK46)</f>
        <v>0</v>
      </c>
      <c r="EL47" s="46">
        <f t="shared" si="157"/>
        <v>0</v>
      </c>
      <c r="EM47" s="46">
        <f t="shared" si="157"/>
        <v>0</v>
      </c>
      <c r="EN47" s="46">
        <f t="shared" si="157"/>
        <v>0</v>
      </c>
      <c r="EO47" s="46">
        <f t="shared" si="157"/>
        <v>0</v>
      </c>
      <c r="EP47" s="93">
        <f t="shared" si="157"/>
        <v>0</v>
      </c>
      <c r="EQ47" s="140">
        <f t="shared" si="157"/>
        <v>0</v>
      </c>
      <c r="ER47" s="51">
        <f t="shared" si="157"/>
        <v>0</v>
      </c>
      <c r="ES47" s="51">
        <f t="shared" si="157"/>
        <v>0</v>
      </c>
      <c r="ET47" s="51">
        <f t="shared" si="157"/>
        <v>0</v>
      </c>
      <c r="EU47" s="51">
        <f t="shared" si="157"/>
        <v>0</v>
      </c>
      <c r="EV47" s="51">
        <f t="shared" si="157"/>
        <v>0</v>
      </c>
      <c r="EW47" s="51">
        <f t="shared" si="157"/>
        <v>0</v>
      </c>
      <c r="EX47" s="51">
        <f t="shared" si="157"/>
        <v>0</v>
      </c>
      <c r="EY47" s="141">
        <f t="shared" si="157"/>
        <v>0</v>
      </c>
      <c r="EZ47" s="95">
        <f t="shared" si="157"/>
        <v>0</v>
      </c>
      <c r="FA47" s="46">
        <f t="shared" si="157"/>
        <v>0</v>
      </c>
      <c r="FB47" s="46">
        <f t="shared" si="157"/>
        <v>0</v>
      </c>
      <c r="FC47" s="46">
        <f t="shared" si="157"/>
        <v>0</v>
      </c>
      <c r="FD47" s="46">
        <f t="shared" si="157"/>
        <v>0</v>
      </c>
      <c r="FE47" s="46">
        <f t="shared" si="157"/>
        <v>0</v>
      </c>
      <c r="FF47" s="46">
        <f t="shared" si="157"/>
        <v>0</v>
      </c>
      <c r="FG47" s="46">
        <f t="shared" si="157"/>
        <v>0</v>
      </c>
      <c r="FH47" s="93">
        <f t="shared" si="157"/>
        <v>0</v>
      </c>
      <c r="FI47" s="145">
        <f t="shared" si="157"/>
        <v>0</v>
      </c>
      <c r="FJ47" s="51">
        <f t="shared" si="157"/>
        <v>0</v>
      </c>
      <c r="FK47" s="51">
        <f t="shared" si="157"/>
        <v>60</v>
      </c>
      <c r="FL47" s="51">
        <f t="shared" si="157"/>
        <v>0</v>
      </c>
      <c r="FM47" s="51">
        <f t="shared" si="157"/>
        <v>0</v>
      </c>
      <c r="FN47" s="51">
        <f t="shared" si="157"/>
        <v>0</v>
      </c>
      <c r="FO47" s="51">
        <f t="shared" si="157"/>
        <v>0</v>
      </c>
      <c r="FP47" s="51">
        <f t="shared" si="157"/>
        <v>0</v>
      </c>
      <c r="FQ47" s="146">
        <f t="shared" si="157"/>
        <v>0</v>
      </c>
      <c r="GA47" s="67"/>
      <c r="GB47" s="65">
        <f>(D47+V47+AE47+AN47+AW47+BF47+BO47)*($GB$2)+GB39</f>
        <v>1071300</v>
      </c>
      <c r="GC47" s="65">
        <f>(E47+W47+AF47+AO47+AX47+BG47+BP47)*($GC$2)+GC39</f>
        <v>7087520</v>
      </c>
      <c r="GD47" s="65">
        <f>(F47+X47+AG47+AP47+AY47+BH47+BQ47)*($GD$2)+GD39</f>
        <v>563000</v>
      </c>
      <c r="GE47" s="65">
        <f>(G47+Y47+AH47+AQ47+AZ47+BI47+BR47)*($GE$2)+GE39</f>
        <v>48000</v>
      </c>
      <c r="GF47" s="65">
        <f>(H47+Z47+AI47+AR47+BA47+BJ47+BS47)*($GF$2)+GF39</f>
        <v>2800</v>
      </c>
      <c r="GG47" s="65">
        <f>(I47+AA47+AJ47+AS47+BB47+BK47+BT47)*($GG$2)+GG39</f>
        <v>28600</v>
      </c>
      <c r="GH47" s="65">
        <f>(J47+AB47+AK47+AT47+BC47+BL47+BU47)*($GH$2)+GH39</f>
        <v>0</v>
      </c>
      <c r="GI47" s="65">
        <f>(K47+AC47+AL47+AU47+BD47+BM47+BV47)*($GI$2)+GI39</f>
        <v>76000</v>
      </c>
      <c r="GJ47" s="65"/>
      <c r="GK47" s="65">
        <f>(BX47+CG47+CP47+CY47+DH47+DQ47)*($GK$2)+GK39</f>
        <v>1621920</v>
      </c>
      <c r="GL47" s="65">
        <f>(BY47+CH47+CQ47+CZ47+DI47+DR47)*($GL$2)+GL39</f>
        <v>4240500</v>
      </c>
      <c r="GM47" s="65">
        <f>(BZ47+CI47+CR47+DA47+DJ47+DS47)*($GM$2)+GM39</f>
        <v>0</v>
      </c>
      <c r="GN47" s="65">
        <f>(CA47+CJ47+CS47+DB47+DK47+DT47)*($GN$2)+GN39</f>
        <v>0</v>
      </c>
      <c r="GO47" s="65">
        <f>(CB47+CK47+CT47+DC47+DL47+DU47)*($GO$2)+GO39</f>
        <v>1600</v>
      </c>
      <c r="GP47" s="65">
        <f>(CC47+CL47+CU47+DD47+DM47+DV47)*($GP$2)+GP39</f>
        <v>28000</v>
      </c>
      <c r="GQ47" s="65">
        <f>(CD47+CM47+CV47+DE47+DN47+DW47)*($GQ$2)+GQ39</f>
        <v>0</v>
      </c>
      <c r="GR47" s="65">
        <f>(CE47+CN47+CW47+DF47+DO47+DX47)*($GR$2)+GR39</f>
        <v>60000</v>
      </c>
      <c r="GS47" s="66"/>
      <c r="GT47" s="65">
        <f>(DZ47+EI47+ER47+FA47+FJ47)*($GT$2)+GT39</f>
        <v>3226200</v>
      </c>
      <c r="GU47" s="65">
        <f>(EA47+EJ47+ES47+FB47+FK47)*($GU$2)+GU39</f>
        <v>4116900</v>
      </c>
      <c r="GV47" s="65">
        <f>(EB47+EK47+ET47+FC47+FL47)*($GV$2)+GV39</f>
        <v>0</v>
      </c>
      <c r="GW47" s="65">
        <f>(EC47+EL47+EU47+FD47+FM47)*($GW$2)+GW39</f>
        <v>168000</v>
      </c>
      <c r="GX47" s="65">
        <f>(ED47+EM47+EV47+FE47+FN47)*($GX$2)+GX39</f>
        <v>28800</v>
      </c>
      <c r="GY47" s="65">
        <f>(EE47+EN47+EW47+FF47+FO47)*($GY$2)+GY39</f>
        <v>50000</v>
      </c>
      <c r="GZ47" s="65">
        <f>(EF47+EO47+EX47+FG47+FP47)*($GZ$2)+GZ39</f>
        <v>0</v>
      </c>
      <c r="HA47" s="65">
        <f>(EG47+EP47+EY47+FH47+FQ47)*($HA$2)+HA39</f>
        <v>165000</v>
      </c>
      <c r="HB47" s="64">
        <f>SUM(GB47:GI47)</f>
        <v>8877220</v>
      </c>
      <c r="HC47" s="64">
        <f>SUM(GK47:GR47)</f>
        <v>5952020</v>
      </c>
      <c r="HD47" s="64">
        <f>SUM(GT47:HA47)</f>
        <v>7754900</v>
      </c>
    </row>
    <row r="48" spans="1:212" hidden="1">
      <c r="A48" s="2" t="s">
        <v>6</v>
      </c>
      <c r="B48" s="3">
        <v>41314</v>
      </c>
      <c r="C48" s="43">
        <v>1600</v>
      </c>
      <c r="D48" s="45">
        <v>120</v>
      </c>
      <c r="E48" s="45">
        <v>1480</v>
      </c>
      <c r="AD48" s="94">
        <v>60</v>
      </c>
      <c r="AE48" s="45">
        <v>60</v>
      </c>
      <c r="AM48" s="99">
        <v>318</v>
      </c>
      <c r="AO48" s="45">
        <v>292</v>
      </c>
      <c r="AV48" s="94">
        <v>312</v>
      </c>
      <c r="AW48" s="45">
        <v>120</v>
      </c>
      <c r="AX48" s="45">
        <v>192</v>
      </c>
      <c r="BE48" s="105">
        <v>80</v>
      </c>
      <c r="BF48" s="45">
        <v>72</v>
      </c>
      <c r="CJ48" s="21">
        <v>400</v>
      </c>
      <c r="DB48" s="21">
        <v>200</v>
      </c>
      <c r="DY48" s="130">
        <v>416</v>
      </c>
      <c r="DZ48" s="34">
        <v>561</v>
      </c>
      <c r="EC48" s="50">
        <v>800</v>
      </c>
      <c r="GB48" s="72"/>
      <c r="GC48" s="72"/>
      <c r="GD48" s="72"/>
      <c r="GE48" s="72"/>
      <c r="GF48" s="72"/>
      <c r="GG48" s="72"/>
      <c r="GH48" s="72"/>
      <c r="GI48" s="72"/>
      <c r="GJ48" s="65"/>
      <c r="GK48" s="72"/>
      <c r="GL48" s="72"/>
      <c r="GM48" s="72"/>
      <c r="GN48" s="72"/>
      <c r="GO48" s="72"/>
      <c r="GP48" s="72"/>
      <c r="GQ48" s="72"/>
      <c r="GR48" s="72"/>
      <c r="GS48" s="66"/>
      <c r="GT48" s="72"/>
      <c r="GU48" s="72"/>
      <c r="GV48" s="72"/>
      <c r="GW48" s="72"/>
      <c r="GX48" s="72"/>
      <c r="GY48" s="72"/>
      <c r="GZ48" s="72"/>
      <c r="HA48" s="72"/>
    </row>
    <row r="49" spans="1:212" hidden="1">
      <c r="A49" s="2" t="s">
        <v>7</v>
      </c>
      <c r="B49" s="3">
        <v>41315</v>
      </c>
      <c r="GB49" s="72"/>
      <c r="GC49" s="72"/>
      <c r="GD49" s="72"/>
      <c r="GE49" s="72"/>
      <c r="GF49" s="72"/>
      <c r="GG49" s="72"/>
      <c r="GH49" s="72"/>
      <c r="GI49" s="72"/>
      <c r="GJ49" s="65"/>
      <c r="GK49" s="72"/>
      <c r="GL49" s="72"/>
      <c r="GM49" s="72"/>
      <c r="GN49" s="72"/>
      <c r="GO49" s="72"/>
      <c r="GP49" s="72"/>
      <c r="GQ49" s="72"/>
      <c r="GR49" s="72"/>
      <c r="GS49" s="66"/>
      <c r="GT49" s="72"/>
      <c r="GU49" s="72"/>
      <c r="GV49" s="72"/>
      <c r="GW49" s="72"/>
      <c r="GX49" s="72"/>
      <c r="GY49" s="72"/>
      <c r="GZ49" s="72"/>
      <c r="HA49" s="72"/>
    </row>
    <row r="50" spans="1:212" hidden="1">
      <c r="A50" s="2" t="s">
        <v>8</v>
      </c>
      <c r="B50" s="3">
        <v>41316</v>
      </c>
      <c r="GB50" s="72"/>
      <c r="GC50" s="72"/>
      <c r="GD50" s="72"/>
      <c r="GE50" s="72"/>
      <c r="GF50" s="72"/>
      <c r="GG50" s="72"/>
      <c r="GH50" s="72"/>
      <c r="GI50" s="72"/>
      <c r="GJ50" s="65"/>
      <c r="GK50" s="72"/>
      <c r="GL50" s="72"/>
      <c r="GM50" s="72"/>
      <c r="GN50" s="72"/>
      <c r="GO50" s="72"/>
      <c r="GP50" s="72"/>
      <c r="GQ50" s="72"/>
      <c r="GR50" s="72"/>
      <c r="GS50" s="66"/>
      <c r="GT50" s="72"/>
      <c r="GU50" s="72"/>
      <c r="GV50" s="72"/>
      <c r="GW50" s="72"/>
      <c r="GX50" s="72"/>
      <c r="GY50" s="72"/>
      <c r="GZ50" s="72"/>
      <c r="HA50" s="72"/>
    </row>
    <row r="51" spans="1:212" hidden="1">
      <c r="A51" s="2" t="s">
        <v>2</v>
      </c>
      <c r="B51" s="3">
        <v>41317</v>
      </c>
      <c r="GB51" s="72"/>
      <c r="GC51" s="72"/>
      <c r="GD51" s="72"/>
      <c r="GE51" s="72"/>
      <c r="GF51" s="72"/>
      <c r="GG51" s="72"/>
      <c r="GH51" s="72"/>
      <c r="GI51" s="72"/>
      <c r="GJ51" s="65"/>
      <c r="GK51" s="72"/>
      <c r="GL51" s="72"/>
      <c r="GM51" s="72"/>
      <c r="GN51" s="72"/>
      <c r="GO51" s="72"/>
      <c r="GP51" s="72"/>
      <c r="GQ51" s="72"/>
      <c r="GR51" s="72"/>
      <c r="GS51" s="66"/>
      <c r="GT51" s="72"/>
      <c r="GU51" s="72"/>
      <c r="GV51" s="72"/>
      <c r="GW51" s="72"/>
      <c r="GX51" s="72"/>
      <c r="GY51" s="72"/>
      <c r="GZ51" s="72"/>
      <c r="HA51" s="72"/>
    </row>
    <row r="52" spans="1:212" hidden="1">
      <c r="A52" s="2" t="s">
        <v>3</v>
      </c>
      <c r="B52" s="3">
        <v>41318</v>
      </c>
      <c r="GB52" s="72"/>
      <c r="GC52" s="72"/>
      <c r="GD52" s="72"/>
      <c r="GE52" s="72"/>
      <c r="GF52" s="72"/>
      <c r="GG52" s="72"/>
      <c r="GH52" s="72"/>
      <c r="GI52" s="72"/>
      <c r="GJ52" s="65"/>
      <c r="GK52" s="72"/>
      <c r="GL52" s="72"/>
      <c r="GM52" s="72"/>
      <c r="GN52" s="72"/>
      <c r="GO52" s="72"/>
      <c r="GP52" s="72"/>
      <c r="GQ52" s="72"/>
      <c r="GR52" s="72"/>
      <c r="GS52" s="66"/>
      <c r="GT52" s="72"/>
      <c r="GU52" s="72"/>
      <c r="GV52" s="72"/>
      <c r="GW52" s="72"/>
      <c r="GX52" s="72"/>
      <c r="GY52" s="72"/>
      <c r="GZ52" s="72"/>
      <c r="HA52" s="72"/>
    </row>
    <row r="53" spans="1:212" hidden="1">
      <c r="A53" s="2" t="s">
        <v>4</v>
      </c>
      <c r="B53" s="3">
        <v>41319</v>
      </c>
      <c r="GB53" s="72"/>
      <c r="GC53" s="72"/>
      <c r="GD53" s="72"/>
      <c r="GE53" s="72"/>
      <c r="GF53" s="72"/>
      <c r="GG53" s="72"/>
      <c r="GH53" s="72"/>
      <c r="GI53" s="72"/>
      <c r="GJ53" s="65"/>
      <c r="GK53" s="72"/>
      <c r="GL53" s="72"/>
      <c r="GM53" s="72"/>
      <c r="GN53" s="72"/>
      <c r="GO53" s="72"/>
      <c r="GP53" s="72"/>
      <c r="GQ53" s="72"/>
      <c r="GR53" s="72"/>
      <c r="GS53" s="66"/>
      <c r="GT53" s="72"/>
      <c r="GU53" s="72"/>
      <c r="GV53" s="72"/>
      <c r="GW53" s="72"/>
      <c r="GX53" s="72"/>
      <c r="GY53" s="72"/>
      <c r="GZ53" s="72"/>
      <c r="HA53" s="72"/>
    </row>
    <row r="54" spans="1:212" hidden="1">
      <c r="A54" s="2" t="s">
        <v>5</v>
      </c>
      <c r="B54" s="3">
        <v>41320</v>
      </c>
      <c r="GB54" s="72"/>
      <c r="GC54" s="72"/>
      <c r="GD54" s="72"/>
      <c r="GE54" s="72"/>
      <c r="GF54" s="72"/>
      <c r="GG54" s="72"/>
      <c r="GH54" s="72"/>
      <c r="GI54" s="72"/>
      <c r="GJ54" s="65"/>
      <c r="GK54" s="72"/>
      <c r="GL54" s="72"/>
      <c r="GM54" s="72"/>
      <c r="GN54" s="72"/>
      <c r="GO54" s="72"/>
      <c r="GP54" s="72"/>
      <c r="GQ54" s="72"/>
      <c r="GR54" s="72"/>
      <c r="GS54" s="66"/>
      <c r="GT54" s="72"/>
      <c r="GU54" s="72"/>
      <c r="GV54" s="72"/>
      <c r="GW54" s="72"/>
      <c r="GX54" s="72"/>
      <c r="GY54" s="72"/>
      <c r="GZ54" s="72"/>
      <c r="HA54" s="72"/>
    </row>
    <row r="55" spans="1:212" s="47" customFormat="1" hidden="1">
      <c r="A55" s="225" t="s">
        <v>59</v>
      </c>
      <c r="B55" s="225"/>
      <c r="C55" s="46">
        <f>SUM(C48:C54)</f>
        <v>1600</v>
      </c>
      <c r="D55" s="46">
        <f t="shared" ref="D55:BX55" si="158">SUM(D48:D54)</f>
        <v>120</v>
      </c>
      <c r="E55" s="46">
        <f t="shared" si="158"/>
        <v>1480</v>
      </c>
      <c r="F55" s="46">
        <f t="shared" si="158"/>
        <v>0</v>
      </c>
      <c r="G55" s="46">
        <f t="shared" si="158"/>
        <v>0</v>
      </c>
      <c r="H55" s="46">
        <f t="shared" si="158"/>
        <v>0</v>
      </c>
      <c r="I55" s="46">
        <f t="shared" si="158"/>
        <v>0</v>
      </c>
      <c r="J55" s="46">
        <f t="shared" si="158"/>
        <v>0</v>
      </c>
      <c r="K55" s="93">
        <f t="shared" si="158"/>
        <v>0</v>
      </c>
      <c r="L55" s="201"/>
      <c r="M55" s="201"/>
      <c r="N55" s="201"/>
      <c r="O55" s="201"/>
      <c r="P55" s="201"/>
      <c r="Q55" s="201"/>
      <c r="R55" s="201"/>
      <c r="S55" s="201"/>
      <c r="T55" s="201"/>
      <c r="U55" s="199">
        <f t="shared" si="158"/>
        <v>0</v>
      </c>
      <c r="V55" s="51">
        <f t="shared" si="158"/>
        <v>0</v>
      </c>
      <c r="W55" s="51">
        <f t="shared" si="158"/>
        <v>0</v>
      </c>
      <c r="X55" s="51">
        <f t="shared" si="158"/>
        <v>0</v>
      </c>
      <c r="Y55" s="51">
        <f t="shared" si="158"/>
        <v>0</v>
      </c>
      <c r="Z55" s="51">
        <f t="shared" si="158"/>
        <v>0</v>
      </c>
      <c r="AA55" s="51">
        <f t="shared" si="158"/>
        <v>0</v>
      </c>
      <c r="AB55" s="51">
        <f t="shared" si="158"/>
        <v>0</v>
      </c>
      <c r="AC55" s="98">
        <f t="shared" si="158"/>
        <v>0</v>
      </c>
      <c r="AD55" s="95">
        <f t="shared" si="158"/>
        <v>60</v>
      </c>
      <c r="AE55" s="46">
        <f t="shared" si="158"/>
        <v>60</v>
      </c>
      <c r="AF55" s="46">
        <f t="shared" si="158"/>
        <v>0</v>
      </c>
      <c r="AG55" s="46">
        <f t="shared" si="158"/>
        <v>0</v>
      </c>
      <c r="AH55" s="46">
        <f t="shared" si="158"/>
        <v>0</v>
      </c>
      <c r="AI55" s="46">
        <f t="shared" si="158"/>
        <v>0</v>
      </c>
      <c r="AJ55" s="46">
        <f t="shared" si="158"/>
        <v>0</v>
      </c>
      <c r="AK55" s="46">
        <f t="shared" si="158"/>
        <v>0</v>
      </c>
      <c r="AL55" s="93">
        <f t="shared" si="158"/>
        <v>0</v>
      </c>
      <c r="AM55" s="102">
        <f t="shared" si="158"/>
        <v>318</v>
      </c>
      <c r="AN55" s="51">
        <f t="shared" si="158"/>
        <v>0</v>
      </c>
      <c r="AO55" s="51">
        <f t="shared" si="158"/>
        <v>292</v>
      </c>
      <c r="AP55" s="51">
        <f t="shared" si="158"/>
        <v>0</v>
      </c>
      <c r="AQ55" s="51">
        <f t="shared" si="158"/>
        <v>0</v>
      </c>
      <c r="AR55" s="51">
        <f t="shared" si="158"/>
        <v>0</v>
      </c>
      <c r="AS55" s="51">
        <f t="shared" si="158"/>
        <v>0</v>
      </c>
      <c r="AT55" s="51">
        <f t="shared" si="158"/>
        <v>0</v>
      </c>
      <c r="AU55" s="103">
        <f t="shared" si="158"/>
        <v>0</v>
      </c>
      <c r="AV55" s="95">
        <f t="shared" si="158"/>
        <v>312</v>
      </c>
      <c r="AW55" s="46">
        <f t="shared" si="158"/>
        <v>120</v>
      </c>
      <c r="AX55" s="46">
        <f t="shared" si="158"/>
        <v>192</v>
      </c>
      <c r="AY55" s="46">
        <f t="shared" si="158"/>
        <v>0</v>
      </c>
      <c r="AZ55" s="46">
        <f t="shared" si="158"/>
        <v>0</v>
      </c>
      <c r="BA55" s="46">
        <f t="shared" si="158"/>
        <v>0</v>
      </c>
      <c r="BB55" s="46">
        <f t="shared" si="158"/>
        <v>0</v>
      </c>
      <c r="BC55" s="46">
        <f t="shared" si="158"/>
        <v>0</v>
      </c>
      <c r="BD55" s="93">
        <f t="shared" si="158"/>
        <v>0</v>
      </c>
      <c r="BE55" s="108">
        <f t="shared" si="158"/>
        <v>80</v>
      </c>
      <c r="BF55" s="51">
        <f t="shared" si="158"/>
        <v>72</v>
      </c>
      <c r="BG55" s="51">
        <f t="shared" si="158"/>
        <v>0</v>
      </c>
      <c r="BH55" s="51">
        <f t="shared" si="158"/>
        <v>0</v>
      </c>
      <c r="BI55" s="51">
        <f t="shared" si="158"/>
        <v>0</v>
      </c>
      <c r="BJ55" s="51">
        <f t="shared" si="158"/>
        <v>0</v>
      </c>
      <c r="BK55" s="51">
        <f t="shared" si="158"/>
        <v>0</v>
      </c>
      <c r="BL55" s="51">
        <f t="shared" si="158"/>
        <v>0</v>
      </c>
      <c r="BM55" s="109">
        <f t="shared" si="158"/>
        <v>0</v>
      </c>
      <c r="BN55" s="95">
        <f t="shared" si="158"/>
        <v>0</v>
      </c>
      <c r="BO55" s="46">
        <f t="shared" si="158"/>
        <v>0</v>
      </c>
      <c r="BP55" s="46">
        <f t="shared" si="158"/>
        <v>0</v>
      </c>
      <c r="BQ55" s="46">
        <f t="shared" si="158"/>
        <v>0</v>
      </c>
      <c r="BR55" s="46">
        <f t="shared" si="158"/>
        <v>0</v>
      </c>
      <c r="BS55" s="46">
        <f t="shared" si="158"/>
        <v>0</v>
      </c>
      <c r="BT55" s="46">
        <f t="shared" si="158"/>
        <v>0</v>
      </c>
      <c r="BU55" s="46">
        <f t="shared" si="158"/>
        <v>0</v>
      </c>
      <c r="BV55" s="93">
        <f t="shared" si="158"/>
        <v>0</v>
      </c>
      <c r="BW55" s="115">
        <f t="shared" si="158"/>
        <v>0</v>
      </c>
      <c r="BX55" s="51">
        <f t="shared" si="158"/>
        <v>0</v>
      </c>
      <c r="BY55" s="51">
        <f t="shared" ref="BY55:EJ55" si="159">SUM(BY48:BY54)</f>
        <v>0</v>
      </c>
      <c r="BZ55" s="51">
        <f t="shared" si="159"/>
        <v>0</v>
      </c>
      <c r="CA55" s="51">
        <f t="shared" si="159"/>
        <v>0</v>
      </c>
      <c r="CB55" s="51">
        <f t="shared" si="159"/>
        <v>0</v>
      </c>
      <c r="CC55" s="51">
        <f t="shared" si="159"/>
        <v>0</v>
      </c>
      <c r="CD55" s="51">
        <f t="shared" si="159"/>
        <v>0</v>
      </c>
      <c r="CE55" s="116">
        <f t="shared" si="159"/>
        <v>0</v>
      </c>
      <c r="CF55" s="95">
        <f t="shared" si="159"/>
        <v>0</v>
      </c>
      <c r="CG55" s="46">
        <f t="shared" si="159"/>
        <v>0</v>
      </c>
      <c r="CH55" s="46">
        <f t="shared" si="159"/>
        <v>0</v>
      </c>
      <c r="CI55" s="46">
        <f t="shared" si="159"/>
        <v>0</v>
      </c>
      <c r="CJ55" s="46">
        <f t="shared" si="159"/>
        <v>400</v>
      </c>
      <c r="CK55" s="46">
        <f t="shared" si="159"/>
        <v>0</v>
      </c>
      <c r="CL55" s="46">
        <f t="shared" si="159"/>
        <v>0</v>
      </c>
      <c r="CM55" s="46">
        <f t="shared" si="159"/>
        <v>0</v>
      </c>
      <c r="CN55" s="93">
        <f t="shared" si="159"/>
        <v>0</v>
      </c>
      <c r="CO55" s="122">
        <f t="shared" si="159"/>
        <v>0</v>
      </c>
      <c r="CP55" s="51">
        <f t="shared" si="159"/>
        <v>0</v>
      </c>
      <c r="CQ55" s="51">
        <f t="shared" si="159"/>
        <v>0</v>
      </c>
      <c r="CR55" s="51">
        <f t="shared" si="159"/>
        <v>0</v>
      </c>
      <c r="CS55" s="51">
        <f t="shared" si="159"/>
        <v>0</v>
      </c>
      <c r="CT55" s="51">
        <f t="shared" si="159"/>
        <v>0</v>
      </c>
      <c r="CU55" s="51">
        <f t="shared" si="159"/>
        <v>0</v>
      </c>
      <c r="CV55" s="51">
        <f t="shared" si="159"/>
        <v>0</v>
      </c>
      <c r="CW55" s="123">
        <f t="shared" si="159"/>
        <v>0</v>
      </c>
      <c r="CX55" s="95">
        <f t="shared" si="159"/>
        <v>0</v>
      </c>
      <c r="CY55" s="46">
        <f t="shared" si="159"/>
        <v>0</v>
      </c>
      <c r="CZ55" s="46">
        <f t="shared" si="159"/>
        <v>0</v>
      </c>
      <c r="DA55" s="46">
        <f t="shared" si="159"/>
        <v>0</v>
      </c>
      <c r="DB55" s="46">
        <f t="shared" si="159"/>
        <v>200</v>
      </c>
      <c r="DC55" s="46">
        <f t="shared" si="159"/>
        <v>0</v>
      </c>
      <c r="DD55" s="46">
        <f t="shared" si="159"/>
        <v>0</v>
      </c>
      <c r="DE55" s="46">
        <f t="shared" si="159"/>
        <v>0</v>
      </c>
      <c r="DF55" s="93">
        <f t="shared" si="159"/>
        <v>0</v>
      </c>
      <c r="DG55" s="127">
        <f t="shared" si="159"/>
        <v>0</v>
      </c>
      <c r="DH55" s="51">
        <f t="shared" si="159"/>
        <v>0</v>
      </c>
      <c r="DI55" s="51">
        <f t="shared" si="159"/>
        <v>0</v>
      </c>
      <c r="DJ55" s="51">
        <f t="shared" si="159"/>
        <v>0</v>
      </c>
      <c r="DK55" s="51">
        <f t="shared" si="159"/>
        <v>0</v>
      </c>
      <c r="DL55" s="51">
        <f t="shared" si="159"/>
        <v>0</v>
      </c>
      <c r="DM55" s="51">
        <f t="shared" si="159"/>
        <v>0</v>
      </c>
      <c r="DN55" s="51">
        <f t="shared" si="159"/>
        <v>0</v>
      </c>
      <c r="DO55" s="128">
        <f t="shared" si="159"/>
        <v>0</v>
      </c>
      <c r="DP55" s="95">
        <f t="shared" si="159"/>
        <v>0</v>
      </c>
      <c r="DQ55" s="46">
        <f t="shared" si="159"/>
        <v>0</v>
      </c>
      <c r="DR55" s="46">
        <f t="shared" si="159"/>
        <v>0</v>
      </c>
      <c r="DS55" s="46">
        <f t="shared" si="159"/>
        <v>0</v>
      </c>
      <c r="DT55" s="46">
        <f t="shared" si="159"/>
        <v>0</v>
      </c>
      <c r="DU55" s="46">
        <f t="shared" si="159"/>
        <v>0</v>
      </c>
      <c r="DV55" s="46">
        <f t="shared" si="159"/>
        <v>0</v>
      </c>
      <c r="DW55" s="46">
        <f t="shared" si="159"/>
        <v>0</v>
      </c>
      <c r="DX55" s="93">
        <f t="shared" si="159"/>
        <v>0</v>
      </c>
      <c r="DY55" s="133">
        <f t="shared" si="159"/>
        <v>416</v>
      </c>
      <c r="DZ55" s="51">
        <f t="shared" si="159"/>
        <v>561</v>
      </c>
      <c r="EA55" s="51">
        <f t="shared" si="159"/>
        <v>0</v>
      </c>
      <c r="EB55" s="51">
        <f t="shared" si="159"/>
        <v>0</v>
      </c>
      <c r="EC55" s="51">
        <f t="shared" si="159"/>
        <v>800</v>
      </c>
      <c r="ED55" s="51">
        <f t="shared" si="159"/>
        <v>0</v>
      </c>
      <c r="EE55" s="51">
        <f t="shared" si="159"/>
        <v>0</v>
      </c>
      <c r="EF55" s="51">
        <f t="shared" si="159"/>
        <v>0</v>
      </c>
      <c r="EG55" s="134">
        <f t="shared" si="159"/>
        <v>0</v>
      </c>
      <c r="EH55" s="95">
        <f t="shared" si="159"/>
        <v>0</v>
      </c>
      <c r="EI55" s="46">
        <f t="shared" si="159"/>
        <v>0</v>
      </c>
      <c r="EJ55" s="46">
        <f t="shared" si="159"/>
        <v>0</v>
      </c>
      <c r="EK55" s="46">
        <f t="shared" ref="EK55:FQ55" si="160">SUM(EK48:EK54)</f>
        <v>0</v>
      </c>
      <c r="EL55" s="46">
        <f t="shared" si="160"/>
        <v>0</v>
      </c>
      <c r="EM55" s="46">
        <f t="shared" si="160"/>
        <v>0</v>
      </c>
      <c r="EN55" s="46">
        <f t="shared" si="160"/>
        <v>0</v>
      </c>
      <c r="EO55" s="46">
        <f t="shared" si="160"/>
        <v>0</v>
      </c>
      <c r="EP55" s="93">
        <f t="shared" si="160"/>
        <v>0</v>
      </c>
      <c r="EQ55" s="140">
        <f t="shared" si="160"/>
        <v>0</v>
      </c>
      <c r="ER55" s="51">
        <f t="shared" si="160"/>
        <v>0</v>
      </c>
      <c r="ES55" s="51">
        <f t="shared" si="160"/>
        <v>0</v>
      </c>
      <c r="ET55" s="51">
        <f t="shared" si="160"/>
        <v>0</v>
      </c>
      <c r="EU55" s="51">
        <f t="shared" si="160"/>
        <v>0</v>
      </c>
      <c r="EV55" s="51">
        <f t="shared" si="160"/>
        <v>0</v>
      </c>
      <c r="EW55" s="51">
        <f t="shared" si="160"/>
        <v>0</v>
      </c>
      <c r="EX55" s="51">
        <f t="shared" si="160"/>
        <v>0</v>
      </c>
      <c r="EY55" s="141">
        <f t="shared" si="160"/>
        <v>0</v>
      </c>
      <c r="EZ55" s="95">
        <f t="shared" si="160"/>
        <v>0</v>
      </c>
      <c r="FA55" s="46">
        <f t="shared" si="160"/>
        <v>0</v>
      </c>
      <c r="FB55" s="46">
        <f t="shared" si="160"/>
        <v>0</v>
      </c>
      <c r="FC55" s="46">
        <f t="shared" si="160"/>
        <v>0</v>
      </c>
      <c r="FD55" s="46">
        <f t="shared" si="160"/>
        <v>0</v>
      </c>
      <c r="FE55" s="46">
        <f t="shared" si="160"/>
        <v>0</v>
      </c>
      <c r="FF55" s="46">
        <f t="shared" si="160"/>
        <v>0</v>
      </c>
      <c r="FG55" s="46">
        <f t="shared" si="160"/>
        <v>0</v>
      </c>
      <c r="FH55" s="93">
        <f t="shared" si="160"/>
        <v>0</v>
      </c>
      <c r="FI55" s="145">
        <f t="shared" si="160"/>
        <v>0</v>
      </c>
      <c r="FJ55" s="51">
        <f t="shared" si="160"/>
        <v>0</v>
      </c>
      <c r="FK55" s="51">
        <f t="shared" si="160"/>
        <v>0</v>
      </c>
      <c r="FL55" s="51">
        <f t="shared" si="160"/>
        <v>0</v>
      </c>
      <c r="FM55" s="51">
        <f t="shared" si="160"/>
        <v>0</v>
      </c>
      <c r="FN55" s="51">
        <f t="shared" si="160"/>
        <v>0</v>
      </c>
      <c r="FO55" s="51">
        <f t="shared" si="160"/>
        <v>0</v>
      </c>
      <c r="FP55" s="51">
        <f t="shared" si="160"/>
        <v>0</v>
      </c>
      <c r="FQ55" s="146">
        <f t="shared" si="160"/>
        <v>0</v>
      </c>
      <c r="GA55" s="67"/>
      <c r="GB55" s="65">
        <f>(D55+V55+AE55+AN55+AW55+BF55+BO55)*($GB$2)+GB47</f>
        <v>1108500</v>
      </c>
      <c r="GC55" s="65">
        <f>(E55+W55+AF55+AO55+AX55+BG55+BP55)*($GC$2)+GC47</f>
        <v>7401760</v>
      </c>
      <c r="GD55" s="65">
        <f>(F55+X55+AG55+AP55+AY55+BH55+BQ55)*($GD$2)+GD47</f>
        <v>563000</v>
      </c>
      <c r="GE55" s="65">
        <f>(G55+Y55+AH55+AQ55+AZ55+BI55+BR55)*($GE$2)+GE47</f>
        <v>48000</v>
      </c>
      <c r="GF55" s="65">
        <f>(H55+Z55+AI55+AR55+BA55+BJ55+BS55)*($GF$2)+GF47</f>
        <v>2800</v>
      </c>
      <c r="GG55" s="65">
        <f>(I55+AA55+AJ55+AS55+BB55+BK55+BT55)*($GG$2)+GG47</f>
        <v>28600</v>
      </c>
      <c r="GH55" s="65">
        <f>(J55+AB55+AK55+AT55+BC55+BL55+BU55)*($GH$2)+GH47</f>
        <v>0</v>
      </c>
      <c r="GI55" s="65">
        <f>(K55+AC55+AL55+AU55+BD55+BM55+BV55)*($GI$2)+GI47</f>
        <v>76000</v>
      </c>
      <c r="GJ55" s="65"/>
      <c r="GK55" s="65">
        <f>(BX55+CG55+CP55+CY55+DH55+DQ55)*($GK$2)+GK47</f>
        <v>1621920</v>
      </c>
      <c r="GL55" s="65">
        <f>(BY55+CH55+CQ55+CZ55+DI55+DR55)*($GL$2)+GL47</f>
        <v>4240500</v>
      </c>
      <c r="GM55" s="65">
        <f>(BZ55+CI55+CR55+DA55+DJ55+DS55)*($GM$2)+GM47</f>
        <v>0</v>
      </c>
      <c r="GN55" s="65">
        <f>(CA55+CJ55+CS55+DB55+DK55+DT55)*($GN$2)+GN47</f>
        <v>24000</v>
      </c>
      <c r="GO55" s="65">
        <f>(CB55+CK55+CT55+DC55+DL55+DU55)*($GO$2)+GO47</f>
        <v>1600</v>
      </c>
      <c r="GP55" s="65">
        <f>(CC55+CL55+CU55+DD55+DM55+DV55)*($GP$2)+GP47</f>
        <v>28000</v>
      </c>
      <c r="GQ55" s="65">
        <f>(CD55+CM55+CV55+DE55+DN55+DW55)*($GQ$2)+GQ47</f>
        <v>0</v>
      </c>
      <c r="GR55" s="65">
        <f>(CE55+CN55+CW55+DF55+DO55+DX55)*($GR$2)+GR47</f>
        <v>60000</v>
      </c>
      <c r="GS55" s="66"/>
      <c r="GT55" s="65">
        <f>(DZ55+EI55+ER55+FA55+FJ55)*($GT$2)+GT47</f>
        <v>3293520</v>
      </c>
      <c r="GU55" s="65">
        <f>(EA55+EJ55+ES55+FB55+FK55)*($GU$2)+GU47</f>
        <v>4116900</v>
      </c>
      <c r="GV55" s="65">
        <f>(EB55+EK55+ET55+FC55+FL55)*($GV$2)+GV47</f>
        <v>0</v>
      </c>
      <c r="GW55" s="65">
        <f>(EC55+EL55+EU55+FD55+FM55)*($GW$2)+GW47</f>
        <v>200000</v>
      </c>
      <c r="GX55" s="65">
        <f>(ED55+EM55+EV55+FE55+FN55)*($GX$2)+GX47</f>
        <v>28800</v>
      </c>
      <c r="GY55" s="65">
        <f>(EE55+EN55+EW55+FF55+FO55)*($GY$2)+GY47</f>
        <v>50000</v>
      </c>
      <c r="GZ55" s="65">
        <f>(EF55+EO55+EX55+FG55+FP55)*($GZ$2)+GZ47</f>
        <v>0</v>
      </c>
      <c r="HA55" s="65">
        <f>(EG55+EP55+EY55+FH55+FQ55)*($HA$2)+HA47</f>
        <v>165000</v>
      </c>
      <c r="HB55" s="64">
        <f>SUM(GB55:GI55)</f>
        <v>9228660</v>
      </c>
      <c r="HC55" s="64">
        <f>SUM(GK55:GR55)</f>
        <v>5976020</v>
      </c>
      <c r="HD55" s="64">
        <f>SUM(GT55:HA55)</f>
        <v>7854220</v>
      </c>
    </row>
    <row r="56" spans="1:212" hidden="1">
      <c r="A56" s="2" t="s">
        <v>6</v>
      </c>
      <c r="B56" s="3">
        <v>41321</v>
      </c>
      <c r="C56" s="43">
        <v>1150</v>
      </c>
      <c r="D56" s="45">
        <v>300</v>
      </c>
      <c r="E56" s="45">
        <v>850</v>
      </c>
      <c r="G56" s="43">
        <v>700</v>
      </c>
      <c r="Y56" s="54">
        <v>850</v>
      </c>
      <c r="AM56" s="99">
        <v>312</v>
      </c>
      <c r="AO56" s="45">
        <v>252</v>
      </c>
      <c r="AV56" s="94">
        <v>300</v>
      </c>
      <c r="AW56" s="45">
        <v>216</v>
      </c>
      <c r="BE56" s="105">
        <v>165</v>
      </c>
      <c r="BF56" s="45">
        <v>60</v>
      </c>
      <c r="BG56" s="45">
        <v>24</v>
      </c>
      <c r="BH56" s="45">
        <v>80</v>
      </c>
      <c r="DY56" s="130">
        <v>589</v>
      </c>
      <c r="DZ56" s="34">
        <v>407</v>
      </c>
      <c r="EA56" s="34">
        <v>32</v>
      </c>
      <c r="GB56" s="72"/>
      <c r="GC56" s="72"/>
      <c r="GD56" s="72"/>
      <c r="GE56" s="72"/>
      <c r="GF56" s="72"/>
      <c r="GG56" s="72"/>
      <c r="GH56" s="72"/>
      <c r="GI56" s="72"/>
      <c r="GJ56" s="65"/>
      <c r="GK56" s="72"/>
      <c r="GL56" s="72"/>
      <c r="GM56" s="72"/>
      <c r="GN56" s="72"/>
      <c r="GO56" s="72"/>
      <c r="GP56" s="72"/>
      <c r="GQ56" s="72"/>
      <c r="GR56" s="72"/>
      <c r="GS56" s="66"/>
      <c r="GT56" s="72"/>
      <c r="GU56" s="72"/>
      <c r="GV56" s="72"/>
      <c r="GW56" s="72"/>
      <c r="GX56" s="72"/>
      <c r="GY56" s="72"/>
      <c r="GZ56" s="72"/>
      <c r="HA56" s="72"/>
    </row>
    <row r="57" spans="1:212" hidden="1">
      <c r="A57" s="2" t="s">
        <v>7</v>
      </c>
      <c r="B57" s="3">
        <v>41322</v>
      </c>
      <c r="GB57" s="72"/>
      <c r="GC57" s="72"/>
      <c r="GD57" s="72"/>
      <c r="GE57" s="72"/>
      <c r="GF57" s="72"/>
      <c r="GG57" s="72"/>
      <c r="GH57" s="72"/>
      <c r="GI57" s="72"/>
      <c r="GJ57" s="65"/>
      <c r="GK57" s="72"/>
      <c r="GL57" s="72"/>
      <c r="GM57" s="72"/>
      <c r="GN57" s="72"/>
      <c r="GO57" s="72"/>
      <c r="GP57" s="72"/>
      <c r="GQ57" s="72"/>
      <c r="GR57" s="72"/>
      <c r="GS57" s="66"/>
      <c r="GT57" s="72"/>
      <c r="GU57" s="72"/>
      <c r="GV57" s="72"/>
      <c r="GW57" s="72"/>
      <c r="GX57" s="72"/>
      <c r="GY57" s="72"/>
      <c r="GZ57" s="72"/>
      <c r="HA57" s="72"/>
    </row>
    <row r="58" spans="1:212" hidden="1">
      <c r="A58" s="2" t="s">
        <v>8</v>
      </c>
      <c r="B58" s="3">
        <v>41323</v>
      </c>
      <c r="GB58" s="72"/>
      <c r="GC58" s="72"/>
      <c r="GD58" s="72"/>
      <c r="GE58" s="72"/>
      <c r="GF58" s="72"/>
      <c r="GG58" s="72"/>
      <c r="GH58" s="72"/>
      <c r="GI58" s="72"/>
      <c r="GJ58" s="65"/>
      <c r="GK58" s="72"/>
      <c r="GL58" s="72"/>
      <c r="GM58" s="72"/>
      <c r="GN58" s="72"/>
      <c r="GO58" s="72"/>
      <c r="GP58" s="72"/>
      <c r="GQ58" s="72"/>
      <c r="GR58" s="72"/>
      <c r="GS58" s="66"/>
      <c r="GT58" s="72"/>
      <c r="GU58" s="72"/>
      <c r="GV58" s="72"/>
      <c r="GW58" s="72"/>
      <c r="GX58" s="72"/>
      <c r="GY58" s="72"/>
      <c r="GZ58" s="72"/>
      <c r="HA58" s="72"/>
    </row>
    <row r="59" spans="1:212" hidden="1">
      <c r="A59" s="2" t="s">
        <v>2</v>
      </c>
      <c r="B59" s="3">
        <v>41324</v>
      </c>
      <c r="GB59" s="72"/>
      <c r="GC59" s="72"/>
      <c r="GD59" s="72"/>
      <c r="GE59" s="72"/>
      <c r="GF59" s="72"/>
      <c r="GG59" s="72"/>
      <c r="GH59" s="72"/>
      <c r="GI59" s="72"/>
      <c r="GJ59" s="65"/>
      <c r="GK59" s="72"/>
      <c r="GL59" s="72"/>
      <c r="GM59" s="72"/>
      <c r="GN59" s="72"/>
      <c r="GO59" s="72"/>
      <c r="GP59" s="72"/>
      <c r="GQ59" s="72"/>
      <c r="GR59" s="72"/>
      <c r="GS59" s="66"/>
      <c r="GT59" s="72"/>
      <c r="GU59" s="72"/>
      <c r="GV59" s="72"/>
      <c r="GW59" s="72"/>
      <c r="GX59" s="72"/>
      <c r="GY59" s="72"/>
      <c r="GZ59" s="72"/>
      <c r="HA59" s="72"/>
    </row>
    <row r="60" spans="1:212" hidden="1">
      <c r="A60" s="2" t="s">
        <v>3</v>
      </c>
      <c r="B60" s="3">
        <v>41325</v>
      </c>
      <c r="GB60" s="72"/>
      <c r="GC60" s="72"/>
      <c r="GD60" s="72"/>
      <c r="GE60" s="72"/>
      <c r="GF60" s="72"/>
      <c r="GG60" s="72"/>
      <c r="GH60" s="72"/>
      <c r="GI60" s="72"/>
      <c r="GJ60" s="65"/>
      <c r="GK60" s="72"/>
      <c r="GL60" s="72"/>
      <c r="GM60" s="72"/>
      <c r="GN60" s="72"/>
      <c r="GO60" s="72"/>
      <c r="GP60" s="72"/>
      <c r="GQ60" s="72"/>
      <c r="GR60" s="72"/>
      <c r="GS60" s="66"/>
      <c r="GT60" s="72"/>
      <c r="GU60" s="72"/>
      <c r="GV60" s="72"/>
      <c r="GW60" s="72"/>
      <c r="GX60" s="72"/>
      <c r="GY60" s="72"/>
      <c r="GZ60" s="72"/>
      <c r="HA60" s="72"/>
    </row>
    <row r="61" spans="1:212" hidden="1">
      <c r="A61" s="2" t="s">
        <v>4</v>
      </c>
      <c r="B61" s="3">
        <v>41326</v>
      </c>
      <c r="GB61" s="72"/>
      <c r="GC61" s="72"/>
      <c r="GD61" s="72"/>
      <c r="GE61" s="72"/>
      <c r="GF61" s="72"/>
      <c r="GG61" s="72"/>
      <c r="GH61" s="72"/>
      <c r="GI61" s="72"/>
      <c r="GJ61" s="65"/>
      <c r="GK61" s="72"/>
      <c r="GL61" s="72"/>
      <c r="GM61" s="72"/>
      <c r="GN61" s="72"/>
      <c r="GO61" s="72"/>
      <c r="GP61" s="72"/>
      <c r="GQ61" s="72"/>
      <c r="GR61" s="72"/>
      <c r="GS61" s="66"/>
      <c r="GT61" s="72"/>
      <c r="GU61" s="72"/>
      <c r="GV61" s="72"/>
      <c r="GW61" s="72"/>
      <c r="GX61" s="72"/>
      <c r="GY61" s="72"/>
      <c r="GZ61" s="72"/>
      <c r="HA61" s="72"/>
    </row>
    <row r="62" spans="1:212" hidden="1">
      <c r="A62" s="2" t="s">
        <v>5</v>
      </c>
      <c r="B62" s="3">
        <v>41327</v>
      </c>
      <c r="GB62" s="72"/>
      <c r="GC62" s="72"/>
      <c r="GD62" s="72"/>
      <c r="GE62" s="72"/>
      <c r="GF62" s="72"/>
      <c r="GG62" s="72"/>
      <c r="GH62" s="72"/>
      <c r="GI62" s="72"/>
      <c r="GJ62" s="65"/>
      <c r="GK62" s="72"/>
      <c r="GL62" s="72"/>
      <c r="GM62" s="72"/>
      <c r="GN62" s="72"/>
      <c r="GO62" s="72"/>
      <c r="GP62" s="72"/>
      <c r="GQ62" s="72"/>
      <c r="GR62" s="72"/>
      <c r="GS62" s="66"/>
      <c r="GT62" s="72"/>
      <c r="GU62" s="72"/>
      <c r="GV62" s="72"/>
      <c r="GW62" s="72"/>
      <c r="GX62" s="72"/>
      <c r="GY62" s="72"/>
      <c r="GZ62" s="72"/>
      <c r="HA62" s="72"/>
    </row>
    <row r="63" spans="1:212" s="47" customFormat="1" hidden="1">
      <c r="A63" s="225" t="s">
        <v>60</v>
      </c>
      <c r="B63" s="225"/>
      <c r="C63" s="46">
        <f>SUM(C56:C62)</f>
        <v>1150</v>
      </c>
      <c r="D63" s="46">
        <f t="shared" ref="D63:BX63" si="161">SUM(D56:D62)</f>
        <v>300</v>
      </c>
      <c r="E63" s="46">
        <f t="shared" si="161"/>
        <v>850</v>
      </c>
      <c r="F63" s="46">
        <f t="shared" si="161"/>
        <v>0</v>
      </c>
      <c r="G63" s="46">
        <f t="shared" si="161"/>
        <v>700</v>
      </c>
      <c r="H63" s="46">
        <f t="shared" si="161"/>
        <v>0</v>
      </c>
      <c r="I63" s="46">
        <f t="shared" si="161"/>
        <v>0</v>
      </c>
      <c r="J63" s="46">
        <f t="shared" si="161"/>
        <v>0</v>
      </c>
      <c r="K63" s="93">
        <f t="shared" si="161"/>
        <v>0</v>
      </c>
      <c r="L63" s="201"/>
      <c r="M63" s="201"/>
      <c r="N63" s="201"/>
      <c r="O63" s="201"/>
      <c r="P63" s="201"/>
      <c r="Q63" s="201"/>
      <c r="R63" s="201"/>
      <c r="S63" s="201"/>
      <c r="T63" s="201"/>
      <c r="U63" s="199">
        <f t="shared" si="161"/>
        <v>0</v>
      </c>
      <c r="V63" s="51">
        <f t="shared" si="161"/>
        <v>0</v>
      </c>
      <c r="W63" s="51">
        <f t="shared" si="161"/>
        <v>0</v>
      </c>
      <c r="X63" s="51">
        <f t="shared" si="161"/>
        <v>0</v>
      </c>
      <c r="Y63" s="51">
        <f t="shared" si="161"/>
        <v>850</v>
      </c>
      <c r="Z63" s="51">
        <f t="shared" si="161"/>
        <v>0</v>
      </c>
      <c r="AA63" s="51">
        <f t="shared" si="161"/>
        <v>0</v>
      </c>
      <c r="AB63" s="51">
        <f t="shared" si="161"/>
        <v>0</v>
      </c>
      <c r="AC63" s="98">
        <f t="shared" si="161"/>
        <v>0</v>
      </c>
      <c r="AD63" s="95">
        <f t="shared" si="161"/>
        <v>0</v>
      </c>
      <c r="AE63" s="46">
        <f t="shared" si="161"/>
        <v>0</v>
      </c>
      <c r="AF63" s="46">
        <f t="shared" si="161"/>
        <v>0</v>
      </c>
      <c r="AG63" s="46">
        <f t="shared" si="161"/>
        <v>0</v>
      </c>
      <c r="AH63" s="46">
        <f t="shared" si="161"/>
        <v>0</v>
      </c>
      <c r="AI63" s="46">
        <f t="shared" si="161"/>
        <v>0</v>
      </c>
      <c r="AJ63" s="46">
        <f t="shared" si="161"/>
        <v>0</v>
      </c>
      <c r="AK63" s="46">
        <f t="shared" si="161"/>
        <v>0</v>
      </c>
      <c r="AL63" s="93">
        <f t="shared" si="161"/>
        <v>0</v>
      </c>
      <c r="AM63" s="102">
        <f t="shared" si="161"/>
        <v>312</v>
      </c>
      <c r="AN63" s="51">
        <f t="shared" si="161"/>
        <v>0</v>
      </c>
      <c r="AO63" s="51">
        <f t="shared" si="161"/>
        <v>252</v>
      </c>
      <c r="AP63" s="51">
        <f t="shared" si="161"/>
        <v>0</v>
      </c>
      <c r="AQ63" s="51">
        <f t="shared" si="161"/>
        <v>0</v>
      </c>
      <c r="AR63" s="51">
        <f t="shared" si="161"/>
        <v>0</v>
      </c>
      <c r="AS63" s="51">
        <f t="shared" si="161"/>
        <v>0</v>
      </c>
      <c r="AT63" s="51">
        <f t="shared" si="161"/>
        <v>0</v>
      </c>
      <c r="AU63" s="103">
        <f t="shared" si="161"/>
        <v>0</v>
      </c>
      <c r="AV63" s="95">
        <f t="shared" si="161"/>
        <v>300</v>
      </c>
      <c r="AW63" s="46">
        <f t="shared" si="161"/>
        <v>216</v>
      </c>
      <c r="AX63" s="46">
        <f t="shared" si="161"/>
        <v>0</v>
      </c>
      <c r="AY63" s="46">
        <f t="shared" si="161"/>
        <v>0</v>
      </c>
      <c r="AZ63" s="46">
        <f t="shared" si="161"/>
        <v>0</v>
      </c>
      <c r="BA63" s="46">
        <f t="shared" si="161"/>
        <v>0</v>
      </c>
      <c r="BB63" s="46">
        <f t="shared" si="161"/>
        <v>0</v>
      </c>
      <c r="BC63" s="46">
        <f t="shared" si="161"/>
        <v>0</v>
      </c>
      <c r="BD63" s="93">
        <f t="shared" si="161"/>
        <v>0</v>
      </c>
      <c r="BE63" s="108">
        <f t="shared" si="161"/>
        <v>165</v>
      </c>
      <c r="BF63" s="51">
        <f t="shared" si="161"/>
        <v>60</v>
      </c>
      <c r="BG63" s="51">
        <f t="shared" si="161"/>
        <v>24</v>
      </c>
      <c r="BH63" s="51">
        <f t="shared" si="161"/>
        <v>80</v>
      </c>
      <c r="BI63" s="51">
        <f t="shared" si="161"/>
        <v>0</v>
      </c>
      <c r="BJ63" s="51">
        <f t="shared" si="161"/>
        <v>0</v>
      </c>
      <c r="BK63" s="51">
        <f t="shared" si="161"/>
        <v>0</v>
      </c>
      <c r="BL63" s="51">
        <f t="shared" si="161"/>
        <v>0</v>
      </c>
      <c r="BM63" s="109">
        <f t="shared" si="161"/>
        <v>0</v>
      </c>
      <c r="BN63" s="95">
        <f t="shared" si="161"/>
        <v>0</v>
      </c>
      <c r="BO63" s="46">
        <f t="shared" si="161"/>
        <v>0</v>
      </c>
      <c r="BP63" s="46">
        <f t="shared" si="161"/>
        <v>0</v>
      </c>
      <c r="BQ63" s="46">
        <f t="shared" si="161"/>
        <v>0</v>
      </c>
      <c r="BR63" s="46">
        <f t="shared" si="161"/>
        <v>0</v>
      </c>
      <c r="BS63" s="46">
        <f t="shared" si="161"/>
        <v>0</v>
      </c>
      <c r="BT63" s="46">
        <f t="shared" si="161"/>
        <v>0</v>
      </c>
      <c r="BU63" s="46">
        <f t="shared" si="161"/>
        <v>0</v>
      </c>
      <c r="BV63" s="93">
        <f t="shared" si="161"/>
        <v>0</v>
      </c>
      <c r="BW63" s="115">
        <f t="shared" si="161"/>
        <v>0</v>
      </c>
      <c r="BX63" s="51">
        <f t="shared" si="161"/>
        <v>0</v>
      </c>
      <c r="BY63" s="51">
        <f t="shared" ref="BY63:EJ63" si="162">SUM(BY56:BY62)</f>
        <v>0</v>
      </c>
      <c r="BZ63" s="51">
        <f t="shared" si="162"/>
        <v>0</v>
      </c>
      <c r="CA63" s="51">
        <f t="shared" si="162"/>
        <v>0</v>
      </c>
      <c r="CB63" s="51">
        <f t="shared" si="162"/>
        <v>0</v>
      </c>
      <c r="CC63" s="51">
        <f t="shared" si="162"/>
        <v>0</v>
      </c>
      <c r="CD63" s="51">
        <f t="shared" si="162"/>
        <v>0</v>
      </c>
      <c r="CE63" s="116">
        <f t="shared" si="162"/>
        <v>0</v>
      </c>
      <c r="CF63" s="95">
        <f t="shared" si="162"/>
        <v>0</v>
      </c>
      <c r="CG63" s="46">
        <f t="shared" si="162"/>
        <v>0</v>
      </c>
      <c r="CH63" s="46">
        <f t="shared" si="162"/>
        <v>0</v>
      </c>
      <c r="CI63" s="46">
        <f t="shared" si="162"/>
        <v>0</v>
      </c>
      <c r="CJ63" s="46">
        <f t="shared" si="162"/>
        <v>0</v>
      </c>
      <c r="CK63" s="46">
        <f t="shared" si="162"/>
        <v>0</v>
      </c>
      <c r="CL63" s="46">
        <f t="shared" si="162"/>
        <v>0</v>
      </c>
      <c r="CM63" s="46">
        <f t="shared" si="162"/>
        <v>0</v>
      </c>
      <c r="CN63" s="93">
        <f t="shared" si="162"/>
        <v>0</v>
      </c>
      <c r="CO63" s="122">
        <f t="shared" si="162"/>
        <v>0</v>
      </c>
      <c r="CP63" s="51">
        <f t="shared" si="162"/>
        <v>0</v>
      </c>
      <c r="CQ63" s="51">
        <f t="shared" si="162"/>
        <v>0</v>
      </c>
      <c r="CR63" s="51">
        <f t="shared" si="162"/>
        <v>0</v>
      </c>
      <c r="CS63" s="51">
        <f t="shared" si="162"/>
        <v>0</v>
      </c>
      <c r="CT63" s="51">
        <f t="shared" si="162"/>
        <v>0</v>
      </c>
      <c r="CU63" s="51">
        <f t="shared" si="162"/>
        <v>0</v>
      </c>
      <c r="CV63" s="51">
        <f t="shared" si="162"/>
        <v>0</v>
      </c>
      <c r="CW63" s="123">
        <f t="shared" si="162"/>
        <v>0</v>
      </c>
      <c r="CX63" s="95">
        <f t="shared" si="162"/>
        <v>0</v>
      </c>
      <c r="CY63" s="46">
        <f t="shared" si="162"/>
        <v>0</v>
      </c>
      <c r="CZ63" s="46">
        <f t="shared" si="162"/>
        <v>0</v>
      </c>
      <c r="DA63" s="46">
        <f t="shared" si="162"/>
        <v>0</v>
      </c>
      <c r="DB63" s="46">
        <f t="shared" si="162"/>
        <v>0</v>
      </c>
      <c r="DC63" s="46">
        <f t="shared" si="162"/>
        <v>0</v>
      </c>
      <c r="DD63" s="46">
        <f t="shared" si="162"/>
        <v>0</v>
      </c>
      <c r="DE63" s="46">
        <f t="shared" si="162"/>
        <v>0</v>
      </c>
      <c r="DF63" s="93">
        <f t="shared" si="162"/>
        <v>0</v>
      </c>
      <c r="DG63" s="127">
        <f t="shared" si="162"/>
        <v>0</v>
      </c>
      <c r="DH63" s="51">
        <f t="shared" si="162"/>
        <v>0</v>
      </c>
      <c r="DI63" s="51">
        <f t="shared" si="162"/>
        <v>0</v>
      </c>
      <c r="DJ63" s="51">
        <f t="shared" si="162"/>
        <v>0</v>
      </c>
      <c r="DK63" s="51">
        <f t="shared" si="162"/>
        <v>0</v>
      </c>
      <c r="DL63" s="51">
        <f t="shared" si="162"/>
        <v>0</v>
      </c>
      <c r="DM63" s="51">
        <f t="shared" si="162"/>
        <v>0</v>
      </c>
      <c r="DN63" s="51">
        <f t="shared" si="162"/>
        <v>0</v>
      </c>
      <c r="DO63" s="128">
        <f t="shared" si="162"/>
        <v>0</v>
      </c>
      <c r="DP63" s="95">
        <f t="shared" si="162"/>
        <v>0</v>
      </c>
      <c r="DQ63" s="46">
        <f t="shared" si="162"/>
        <v>0</v>
      </c>
      <c r="DR63" s="46">
        <f t="shared" si="162"/>
        <v>0</v>
      </c>
      <c r="DS63" s="46">
        <f t="shared" si="162"/>
        <v>0</v>
      </c>
      <c r="DT63" s="46">
        <f t="shared" si="162"/>
        <v>0</v>
      </c>
      <c r="DU63" s="46">
        <f t="shared" si="162"/>
        <v>0</v>
      </c>
      <c r="DV63" s="46">
        <f t="shared" si="162"/>
        <v>0</v>
      </c>
      <c r="DW63" s="46">
        <f t="shared" si="162"/>
        <v>0</v>
      </c>
      <c r="DX63" s="93">
        <f t="shared" si="162"/>
        <v>0</v>
      </c>
      <c r="DY63" s="133">
        <f t="shared" si="162"/>
        <v>589</v>
      </c>
      <c r="DZ63" s="51">
        <f t="shared" si="162"/>
        <v>407</v>
      </c>
      <c r="EA63" s="51">
        <f t="shared" si="162"/>
        <v>32</v>
      </c>
      <c r="EB63" s="51">
        <f t="shared" si="162"/>
        <v>0</v>
      </c>
      <c r="EC63" s="51">
        <f t="shared" si="162"/>
        <v>0</v>
      </c>
      <c r="ED63" s="51">
        <f t="shared" si="162"/>
        <v>0</v>
      </c>
      <c r="EE63" s="51">
        <f t="shared" si="162"/>
        <v>0</v>
      </c>
      <c r="EF63" s="51">
        <f t="shared" si="162"/>
        <v>0</v>
      </c>
      <c r="EG63" s="134">
        <f t="shared" si="162"/>
        <v>0</v>
      </c>
      <c r="EH63" s="95">
        <f t="shared" si="162"/>
        <v>0</v>
      </c>
      <c r="EI63" s="46">
        <f t="shared" si="162"/>
        <v>0</v>
      </c>
      <c r="EJ63" s="46">
        <f t="shared" si="162"/>
        <v>0</v>
      </c>
      <c r="EK63" s="46">
        <f t="shared" ref="EK63:FQ63" si="163">SUM(EK56:EK62)</f>
        <v>0</v>
      </c>
      <c r="EL63" s="46">
        <f t="shared" si="163"/>
        <v>0</v>
      </c>
      <c r="EM63" s="46">
        <f t="shared" si="163"/>
        <v>0</v>
      </c>
      <c r="EN63" s="46">
        <f t="shared" si="163"/>
        <v>0</v>
      </c>
      <c r="EO63" s="46">
        <f t="shared" si="163"/>
        <v>0</v>
      </c>
      <c r="EP63" s="93">
        <f t="shared" si="163"/>
        <v>0</v>
      </c>
      <c r="EQ63" s="140">
        <f t="shared" si="163"/>
        <v>0</v>
      </c>
      <c r="ER63" s="51">
        <f t="shared" si="163"/>
        <v>0</v>
      </c>
      <c r="ES63" s="51">
        <f t="shared" si="163"/>
        <v>0</v>
      </c>
      <c r="ET63" s="51">
        <f t="shared" si="163"/>
        <v>0</v>
      </c>
      <c r="EU63" s="51">
        <f t="shared" si="163"/>
        <v>0</v>
      </c>
      <c r="EV63" s="51">
        <f t="shared" si="163"/>
        <v>0</v>
      </c>
      <c r="EW63" s="51">
        <f t="shared" si="163"/>
        <v>0</v>
      </c>
      <c r="EX63" s="51">
        <f t="shared" si="163"/>
        <v>0</v>
      </c>
      <c r="EY63" s="141">
        <f t="shared" si="163"/>
        <v>0</v>
      </c>
      <c r="EZ63" s="95">
        <f t="shared" si="163"/>
        <v>0</v>
      </c>
      <c r="FA63" s="46">
        <f t="shared" si="163"/>
        <v>0</v>
      </c>
      <c r="FB63" s="46">
        <f t="shared" si="163"/>
        <v>0</v>
      </c>
      <c r="FC63" s="46">
        <f t="shared" si="163"/>
        <v>0</v>
      </c>
      <c r="FD63" s="46">
        <f t="shared" si="163"/>
        <v>0</v>
      </c>
      <c r="FE63" s="46">
        <f t="shared" si="163"/>
        <v>0</v>
      </c>
      <c r="FF63" s="46">
        <f t="shared" si="163"/>
        <v>0</v>
      </c>
      <c r="FG63" s="46">
        <f t="shared" si="163"/>
        <v>0</v>
      </c>
      <c r="FH63" s="93">
        <f t="shared" si="163"/>
        <v>0</v>
      </c>
      <c r="FI63" s="145">
        <f t="shared" si="163"/>
        <v>0</v>
      </c>
      <c r="FJ63" s="51">
        <f t="shared" si="163"/>
        <v>0</v>
      </c>
      <c r="FK63" s="51">
        <f t="shared" si="163"/>
        <v>0</v>
      </c>
      <c r="FL63" s="51">
        <f t="shared" si="163"/>
        <v>0</v>
      </c>
      <c r="FM63" s="51">
        <f t="shared" si="163"/>
        <v>0</v>
      </c>
      <c r="FN63" s="51">
        <f t="shared" si="163"/>
        <v>0</v>
      </c>
      <c r="FO63" s="51">
        <f t="shared" si="163"/>
        <v>0</v>
      </c>
      <c r="FP63" s="51">
        <f t="shared" si="163"/>
        <v>0</v>
      </c>
      <c r="FQ63" s="146">
        <f t="shared" si="163"/>
        <v>0</v>
      </c>
      <c r="GA63" s="67"/>
      <c r="GB63" s="65">
        <f>(D63+V63+AE63+AN63+AW63+BF63+BO63)*($GB$2)+GB55</f>
        <v>1166100</v>
      </c>
      <c r="GC63" s="65">
        <f>(E63+W63+AF63+AO63+AX63+BG63+BP63)*($GC$2)+GC55</f>
        <v>7581920</v>
      </c>
      <c r="GD63" s="65">
        <f>(F63+X63+AG63+AP63+AY63+BH63+BQ63)*($GD$2)+GD55</f>
        <v>583000</v>
      </c>
      <c r="GE63" s="65">
        <f>(G63+Y63+AH63+AQ63+AZ63+BI63+BR63)*($GE$2)+GE55</f>
        <v>110000</v>
      </c>
      <c r="GF63" s="65">
        <f>(H63+Z63+AI63+AR63+BA63+BJ63+BS63)*($GF$2)+GF55</f>
        <v>2800</v>
      </c>
      <c r="GG63" s="65">
        <f>(I63+AA63+AJ63+AS63+BB63+BK63+BT63)*($GG$2)+GG55</f>
        <v>28600</v>
      </c>
      <c r="GH63" s="65">
        <f>(J63+AB63+AK63+AT63+BC63+BL63+BU63)*($GH$2)+GH55</f>
        <v>0</v>
      </c>
      <c r="GI63" s="65">
        <f>(K63+AC63+AL63+AU63+BD63+BM63+BV63)*($GI$2)+GI55</f>
        <v>76000</v>
      </c>
      <c r="GJ63" s="65"/>
      <c r="GK63" s="65">
        <f>(BX63+CG63+CP63+CY63+DH63+DQ63)*($GK$2)+GK55</f>
        <v>1621920</v>
      </c>
      <c r="GL63" s="65">
        <f>(BY63+CH63+CQ63+CZ63+DI63+DR63)*($GL$2)+GL55</f>
        <v>4240500</v>
      </c>
      <c r="GM63" s="65">
        <f>(BZ63+CI63+CR63+DA63+DJ63+DS63)*($GM$2)+GM55</f>
        <v>0</v>
      </c>
      <c r="GN63" s="65">
        <f>(CA63+CJ63+CS63+DB63+DK63+DT63)*($GN$2)+GN55</f>
        <v>24000</v>
      </c>
      <c r="GO63" s="65">
        <f>(CB63+CK63+CT63+DC63+DL63+DU63)*($GO$2)+GO55</f>
        <v>1600</v>
      </c>
      <c r="GP63" s="65">
        <f>(CC63+CL63+CU63+DD63+DM63+DV63)*($GP$2)+GP55</f>
        <v>28000</v>
      </c>
      <c r="GQ63" s="65">
        <f>(CD63+CM63+CV63+DE63+DN63+DW63)*($GQ$2)+GQ55</f>
        <v>0</v>
      </c>
      <c r="GR63" s="65">
        <f>(CE63+CN63+CW63+DF63+DO63+DX63)*($GR$2)+GR55</f>
        <v>60000</v>
      </c>
      <c r="GS63" s="66"/>
      <c r="GT63" s="65">
        <f>(DZ63+EI63+ER63+FA63+FJ63)*($GT$2)+GT55</f>
        <v>3342360</v>
      </c>
      <c r="GU63" s="65">
        <f>(EA63+EJ63+ES63+FB63+FK63)*($GU$2)+GU55</f>
        <v>4121700</v>
      </c>
      <c r="GV63" s="65">
        <f>(EB63+EK63+ET63+FC63+FL63)*($GV$2)+GV55</f>
        <v>0</v>
      </c>
      <c r="GW63" s="65">
        <f>(EC63+EL63+EU63+FD63+FM63)*($GW$2)+GW55</f>
        <v>200000</v>
      </c>
      <c r="GX63" s="65">
        <f>(ED63+EM63+EV63+FE63+FN63)*($GX$2)+GX55</f>
        <v>28800</v>
      </c>
      <c r="GY63" s="65">
        <f>(EE63+EN63+EW63+FF63+FO63)*($GY$2)+GY55</f>
        <v>50000</v>
      </c>
      <c r="GZ63" s="65">
        <f>(EF63+EO63+EX63+FG63+FP63)*($GZ$2)+GZ55</f>
        <v>0</v>
      </c>
      <c r="HA63" s="65">
        <f>(EG63+EP63+EY63+FH63+FQ63)*($HA$2)+HA55</f>
        <v>165000</v>
      </c>
      <c r="HB63" s="64">
        <f>SUM(GB63:GI63)</f>
        <v>9548420</v>
      </c>
      <c r="HC63" s="64">
        <f>SUM(GK63:GR63)</f>
        <v>5976020</v>
      </c>
      <c r="HD63" s="64">
        <f>SUM(GT63:HA63)</f>
        <v>7907860</v>
      </c>
    </row>
    <row r="64" spans="1:212" hidden="1">
      <c r="A64" s="2" t="s">
        <v>6</v>
      </c>
      <c r="B64" s="3">
        <v>41328</v>
      </c>
      <c r="C64" s="43">
        <v>750</v>
      </c>
      <c r="E64" s="45">
        <v>750</v>
      </c>
      <c r="G64" s="43">
        <v>350</v>
      </c>
      <c r="Y64" s="54">
        <v>236</v>
      </c>
      <c r="AH64" s="43">
        <v>160</v>
      </c>
      <c r="AV64" s="94">
        <v>360</v>
      </c>
      <c r="AW64" s="45">
        <v>240</v>
      </c>
      <c r="BE64" s="105">
        <v>100</v>
      </c>
      <c r="BH64" s="45">
        <v>100</v>
      </c>
      <c r="BN64" s="94">
        <v>324</v>
      </c>
      <c r="BP64" s="45">
        <v>264</v>
      </c>
      <c r="CG64" s="6">
        <v>160</v>
      </c>
      <c r="CH64" s="6">
        <v>160</v>
      </c>
      <c r="DY64" s="130">
        <v>387</v>
      </c>
      <c r="DZ64" s="34">
        <v>198</v>
      </c>
      <c r="EA64" s="34">
        <v>189</v>
      </c>
      <c r="EC64" s="50">
        <v>580</v>
      </c>
      <c r="FD64" s="7">
        <v>400</v>
      </c>
      <c r="GB64" s="72"/>
      <c r="GC64" s="72"/>
      <c r="GD64" s="72"/>
      <c r="GE64" s="72"/>
      <c r="GF64" s="72"/>
      <c r="GG64" s="72"/>
      <c r="GH64" s="72"/>
      <c r="GI64" s="72"/>
      <c r="GJ64" s="65"/>
      <c r="GK64" s="72"/>
      <c r="GL64" s="72"/>
      <c r="GM64" s="72"/>
      <c r="GN64" s="72"/>
      <c r="GO64" s="72"/>
      <c r="GP64" s="72"/>
      <c r="GQ64" s="72"/>
      <c r="GR64" s="72"/>
      <c r="GS64" s="66"/>
      <c r="GT64" s="72"/>
      <c r="GU64" s="72"/>
      <c r="GV64" s="72"/>
      <c r="GW64" s="72"/>
      <c r="GX64" s="72"/>
      <c r="GY64" s="72"/>
      <c r="GZ64" s="72"/>
      <c r="HA64" s="72"/>
    </row>
    <row r="65" spans="1:212" hidden="1">
      <c r="A65" s="2" t="s">
        <v>7</v>
      </c>
      <c r="B65" s="3">
        <v>41329</v>
      </c>
      <c r="GB65" s="72"/>
      <c r="GC65" s="72"/>
      <c r="GD65" s="72"/>
      <c r="GE65" s="72"/>
      <c r="GF65" s="72"/>
      <c r="GG65" s="72"/>
      <c r="GH65" s="72"/>
      <c r="GI65" s="72"/>
      <c r="GJ65" s="65"/>
      <c r="GK65" s="72"/>
      <c r="GL65" s="72"/>
      <c r="GM65" s="72"/>
      <c r="GN65" s="72"/>
      <c r="GO65" s="72"/>
      <c r="GP65" s="72"/>
      <c r="GQ65" s="72"/>
      <c r="GR65" s="72"/>
      <c r="GS65" s="66"/>
      <c r="GT65" s="72"/>
      <c r="GU65" s="72"/>
      <c r="GV65" s="72"/>
      <c r="GW65" s="72"/>
      <c r="GX65" s="72"/>
      <c r="GY65" s="72"/>
      <c r="GZ65" s="72"/>
      <c r="HA65" s="72"/>
    </row>
    <row r="66" spans="1:212" hidden="1">
      <c r="A66" s="2" t="s">
        <v>8</v>
      </c>
      <c r="B66" s="3">
        <v>41330</v>
      </c>
      <c r="GB66" s="72"/>
      <c r="GC66" s="72"/>
      <c r="GD66" s="72"/>
      <c r="GE66" s="72"/>
      <c r="GF66" s="72"/>
      <c r="GG66" s="72"/>
      <c r="GH66" s="72"/>
      <c r="GI66" s="72"/>
      <c r="GJ66" s="65"/>
      <c r="GK66" s="72"/>
      <c r="GL66" s="72"/>
      <c r="GM66" s="72"/>
      <c r="GN66" s="72"/>
      <c r="GO66" s="72"/>
      <c r="GP66" s="72"/>
      <c r="GQ66" s="72"/>
      <c r="GR66" s="72"/>
      <c r="GS66" s="66"/>
      <c r="GT66" s="72"/>
      <c r="GU66" s="72"/>
      <c r="GV66" s="72"/>
      <c r="GW66" s="72"/>
      <c r="GX66" s="72"/>
      <c r="GY66" s="72"/>
      <c r="GZ66" s="72"/>
      <c r="HA66" s="72"/>
    </row>
    <row r="67" spans="1:212" hidden="1">
      <c r="A67" s="2" t="s">
        <v>2</v>
      </c>
      <c r="B67" s="3">
        <v>41331</v>
      </c>
      <c r="GB67" s="72"/>
      <c r="GC67" s="72"/>
      <c r="GD67" s="72"/>
      <c r="GE67" s="72"/>
      <c r="GF67" s="72"/>
      <c r="GG67" s="72"/>
      <c r="GH67" s="72"/>
      <c r="GI67" s="72"/>
      <c r="GJ67" s="65"/>
      <c r="GK67" s="72"/>
      <c r="GL67" s="72"/>
      <c r="GM67" s="72"/>
      <c r="GN67" s="72"/>
      <c r="GO67" s="72"/>
      <c r="GP67" s="72"/>
      <c r="GQ67" s="72"/>
      <c r="GR67" s="72"/>
      <c r="GS67" s="66"/>
      <c r="GT67" s="72"/>
      <c r="GU67" s="72"/>
      <c r="GV67" s="72"/>
      <c r="GW67" s="72"/>
      <c r="GX67" s="72"/>
      <c r="GY67" s="72"/>
      <c r="GZ67" s="72"/>
      <c r="HA67" s="72"/>
    </row>
    <row r="68" spans="1:212" hidden="1">
      <c r="A68" s="2" t="s">
        <v>3</v>
      </c>
      <c r="B68" s="3">
        <v>41332</v>
      </c>
      <c r="GB68" s="72"/>
      <c r="GC68" s="72"/>
      <c r="GD68" s="72"/>
      <c r="GE68" s="72"/>
      <c r="GF68" s="72"/>
      <c r="GG68" s="72"/>
      <c r="GH68" s="72"/>
      <c r="GI68" s="72"/>
      <c r="GJ68" s="65"/>
      <c r="GK68" s="72"/>
      <c r="GL68" s="72"/>
      <c r="GM68" s="72"/>
      <c r="GN68" s="72"/>
      <c r="GO68" s="72"/>
      <c r="GP68" s="72"/>
      <c r="GQ68" s="72"/>
      <c r="GR68" s="72"/>
      <c r="GS68" s="66"/>
      <c r="GT68" s="72"/>
      <c r="GU68" s="72"/>
      <c r="GV68" s="72"/>
      <c r="GW68" s="72"/>
      <c r="GX68" s="72"/>
      <c r="GY68" s="72"/>
      <c r="GZ68" s="72"/>
      <c r="HA68" s="72"/>
    </row>
    <row r="69" spans="1:212" hidden="1">
      <c r="A69" s="2" t="s">
        <v>4</v>
      </c>
      <c r="B69" s="3">
        <v>41333</v>
      </c>
      <c r="GB69" s="72"/>
      <c r="GC69" s="72"/>
      <c r="GD69" s="72"/>
      <c r="GE69" s="72"/>
      <c r="GF69" s="72"/>
      <c r="GG69" s="72"/>
      <c r="GH69" s="72"/>
      <c r="GI69" s="72"/>
      <c r="GJ69" s="65"/>
      <c r="GK69" s="72"/>
      <c r="GL69" s="72"/>
      <c r="GM69" s="72"/>
      <c r="GN69" s="72"/>
      <c r="GO69" s="72"/>
      <c r="GP69" s="72"/>
      <c r="GQ69" s="72"/>
      <c r="GR69" s="72"/>
      <c r="GS69" s="66"/>
      <c r="GT69" s="72"/>
      <c r="GU69" s="72"/>
      <c r="GV69" s="72"/>
      <c r="GW69" s="72"/>
      <c r="GX69" s="72"/>
      <c r="GY69" s="72"/>
      <c r="GZ69" s="72"/>
      <c r="HA69" s="72"/>
    </row>
    <row r="70" spans="1:212" hidden="1">
      <c r="A70" s="2" t="s">
        <v>5</v>
      </c>
      <c r="B70" s="3">
        <v>41334</v>
      </c>
      <c r="GB70" s="72"/>
      <c r="GC70" s="72"/>
      <c r="GD70" s="72"/>
      <c r="GE70" s="72"/>
      <c r="GF70" s="72"/>
      <c r="GG70" s="72"/>
      <c r="GH70" s="72"/>
      <c r="GI70" s="72"/>
      <c r="GJ70" s="65"/>
      <c r="GK70" s="72"/>
      <c r="GL70" s="72"/>
      <c r="GM70" s="72"/>
      <c r="GN70" s="72"/>
      <c r="GO70" s="72"/>
      <c r="GP70" s="72"/>
      <c r="GQ70" s="72"/>
      <c r="GR70" s="72"/>
      <c r="GS70" s="66"/>
      <c r="GT70" s="72"/>
      <c r="GU70" s="72"/>
      <c r="GV70" s="72"/>
      <c r="GW70" s="72"/>
      <c r="GX70" s="72"/>
      <c r="GY70" s="72"/>
      <c r="GZ70" s="72"/>
      <c r="HA70" s="72"/>
    </row>
    <row r="71" spans="1:212" s="47" customFormat="1" hidden="1">
      <c r="A71" s="225" t="s">
        <v>61</v>
      </c>
      <c r="B71" s="225"/>
      <c r="C71" s="46">
        <f>SUM(C64:C70)</f>
        <v>750</v>
      </c>
      <c r="D71" s="46">
        <f t="shared" ref="D71:BX71" si="164">SUM(D64:D70)</f>
        <v>0</v>
      </c>
      <c r="E71" s="46">
        <f t="shared" si="164"/>
        <v>750</v>
      </c>
      <c r="F71" s="46">
        <f t="shared" si="164"/>
        <v>0</v>
      </c>
      <c r="G71" s="46">
        <f t="shared" si="164"/>
        <v>350</v>
      </c>
      <c r="H71" s="46">
        <f t="shared" si="164"/>
        <v>0</v>
      </c>
      <c r="I71" s="46">
        <f t="shared" si="164"/>
        <v>0</v>
      </c>
      <c r="J71" s="46">
        <f t="shared" si="164"/>
        <v>0</v>
      </c>
      <c r="K71" s="93">
        <f t="shared" si="164"/>
        <v>0</v>
      </c>
      <c r="L71" s="201"/>
      <c r="M71" s="201"/>
      <c r="N71" s="201"/>
      <c r="O71" s="201"/>
      <c r="P71" s="201"/>
      <c r="Q71" s="201"/>
      <c r="R71" s="201"/>
      <c r="S71" s="201"/>
      <c r="T71" s="201"/>
      <c r="U71" s="199">
        <f t="shared" si="164"/>
        <v>0</v>
      </c>
      <c r="V71" s="51">
        <f t="shared" si="164"/>
        <v>0</v>
      </c>
      <c r="W71" s="51">
        <f t="shared" si="164"/>
        <v>0</v>
      </c>
      <c r="X71" s="51">
        <f t="shared" si="164"/>
        <v>0</v>
      </c>
      <c r="Y71" s="51">
        <f t="shared" si="164"/>
        <v>236</v>
      </c>
      <c r="Z71" s="51">
        <f t="shared" si="164"/>
        <v>0</v>
      </c>
      <c r="AA71" s="51">
        <f t="shared" si="164"/>
        <v>0</v>
      </c>
      <c r="AB71" s="51">
        <f t="shared" si="164"/>
        <v>0</v>
      </c>
      <c r="AC71" s="98">
        <f t="shared" si="164"/>
        <v>0</v>
      </c>
      <c r="AD71" s="95">
        <f t="shared" si="164"/>
        <v>0</v>
      </c>
      <c r="AE71" s="46">
        <f t="shared" si="164"/>
        <v>0</v>
      </c>
      <c r="AF71" s="46">
        <f t="shared" si="164"/>
        <v>0</v>
      </c>
      <c r="AG71" s="46">
        <f t="shared" si="164"/>
        <v>0</v>
      </c>
      <c r="AH71" s="46">
        <f t="shared" si="164"/>
        <v>160</v>
      </c>
      <c r="AI71" s="46">
        <f t="shared" si="164"/>
        <v>0</v>
      </c>
      <c r="AJ71" s="46">
        <f t="shared" si="164"/>
        <v>0</v>
      </c>
      <c r="AK71" s="46">
        <f t="shared" si="164"/>
        <v>0</v>
      </c>
      <c r="AL71" s="93">
        <f t="shared" si="164"/>
        <v>0</v>
      </c>
      <c r="AM71" s="102">
        <f t="shared" si="164"/>
        <v>0</v>
      </c>
      <c r="AN71" s="51">
        <f t="shared" si="164"/>
        <v>0</v>
      </c>
      <c r="AO71" s="51">
        <f t="shared" si="164"/>
        <v>0</v>
      </c>
      <c r="AP71" s="51">
        <f t="shared" si="164"/>
        <v>0</v>
      </c>
      <c r="AQ71" s="51">
        <f t="shared" si="164"/>
        <v>0</v>
      </c>
      <c r="AR71" s="51">
        <f t="shared" si="164"/>
        <v>0</v>
      </c>
      <c r="AS71" s="51">
        <f t="shared" si="164"/>
        <v>0</v>
      </c>
      <c r="AT71" s="51">
        <f t="shared" si="164"/>
        <v>0</v>
      </c>
      <c r="AU71" s="103">
        <f t="shared" si="164"/>
        <v>0</v>
      </c>
      <c r="AV71" s="95">
        <f t="shared" si="164"/>
        <v>360</v>
      </c>
      <c r="AW71" s="46">
        <f t="shared" si="164"/>
        <v>240</v>
      </c>
      <c r="AX71" s="46">
        <f t="shared" si="164"/>
        <v>0</v>
      </c>
      <c r="AY71" s="46">
        <f t="shared" si="164"/>
        <v>0</v>
      </c>
      <c r="AZ71" s="46">
        <f t="shared" si="164"/>
        <v>0</v>
      </c>
      <c r="BA71" s="46">
        <f t="shared" si="164"/>
        <v>0</v>
      </c>
      <c r="BB71" s="46">
        <f t="shared" si="164"/>
        <v>0</v>
      </c>
      <c r="BC71" s="46">
        <f t="shared" si="164"/>
        <v>0</v>
      </c>
      <c r="BD71" s="93">
        <f t="shared" si="164"/>
        <v>0</v>
      </c>
      <c r="BE71" s="108">
        <f t="shared" si="164"/>
        <v>100</v>
      </c>
      <c r="BF71" s="51">
        <f t="shared" si="164"/>
        <v>0</v>
      </c>
      <c r="BG71" s="51">
        <f t="shared" si="164"/>
        <v>0</v>
      </c>
      <c r="BH71" s="51">
        <f t="shared" si="164"/>
        <v>100</v>
      </c>
      <c r="BI71" s="51">
        <f t="shared" si="164"/>
        <v>0</v>
      </c>
      <c r="BJ71" s="51">
        <f t="shared" si="164"/>
        <v>0</v>
      </c>
      <c r="BK71" s="51">
        <f t="shared" si="164"/>
        <v>0</v>
      </c>
      <c r="BL71" s="51">
        <f t="shared" si="164"/>
        <v>0</v>
      </c>
      <c r="BM71" s="109">
        <f t="shared" si="164"/>
        <v>0</v>
      </c>
      <c r="BN71" s="95">
        <f t="shared" si="164"/>
        <v>324</v>
      </c>
      <c r="BO71" s="46">
        <f t="shared" si="164"/>
        <v>0</v>
      </c>
      <c r="BP71" s="46">
        <f t="shared" si="164"/>
        <v>264</v>
      </c>
      <c r="BQ71" s="46">
        <f t="shared" si="164"/>
        <v>0</v>
      </c>
      <c r="BR71" s="46">
        <f t="shared" si="164"/>
        <v>0</v>
      </c>
      <c r="BS71" s="46">
        <f t="shared" si="164"/>
        <v>0</v>
      </c>
      <c r="BT71" s="46">
        <f t="shared" si="164"/>
        <v>0</v>
      </c>
      <c r="BU71" s="46">
        <f t="shared" si="164"/>
        <v>0</v>
      </c>
      <c r="BV71" s="93">
        <f t="shared" si="164"/>
        <v>0</v>
      </c>
      <c r="BW71" s="115">
        <f t="shared" si="164"/>
        <v>0</v>
      </c>
      <c r="BX71" s="51">
        <f t="shared" si="164"/>
        <v>0</v>
      </c>
      <c r="BY71" s="51">
        <f t="shared" ref="BY71:EJ71" si="165">SUM(BY64:BY70)</f>
        <v>0</v>
      </c>
      <c r="BZ71" s="51">
        <f t="shared" si="165"/>
        <v>0</v>
      </c>
      <c r="CA71" s="51">
        <f t="shared" si="165"/>
        <v>0</v>
      </c>
      <c r="CB71" s="51">
        <f t="shared" si="165"/>
        <v>0</v>
      </c>
      <c r="CC71" s="51">
        <f t="shared" si="165"/>
        <v>0</v>
      </c>
      <c r="CD71" s="51">
        <f t="shared" si="165"/>
        <v>0</v>
      </c>
      <c r="CE71" s="116">
        <f t="shared" si="165"/>
        <v>0</v>
      </c>
      <c r="CF71" s="95">
        <f t="shared" si="165"/>
        <v>0</v>
      </c>
      <c r="CG71" s="46">
        <f t="shared" si="165"/>
        <v>160</v>
      </c>
      <c r="CH71" s="46">
        <f t="shared" si="165"/>
        <v>160</v>
      </c>
      <c r="CI71" s="46">
        <f t="shared" si="165"/>
        <v>0</v>
      </c>
      <c r="CJ71" s="46">
        <f t="shared" si="165"/>
        <v>0</v>
      </c>
      <c r="CK71" s="46">
        <f t="shared" si="165"/>
        <v>0</v>
      </c>
      <c r="CL71" s="46">
        <f t="shared" si="165"/>
        <v>0</v>
      </c>
      <c r="CM71" s="46">
        <f t="shared" si="165"/>
        <v>0</v>
      </c>
      <c r="CN71" s="93">
        <f t="shared" si="165"/>
        <v>0</v>
      </c>
      <c r="CO71" s="122">
        <f t="shared" si="165"/>
        <v>0</v>
      </c>
      <c r="CP71" s="51">
        <f t="shared" si="165"/>
        <v>0</v>
      </c>
      <c r="CQ71" s="51">
        <f t="shared" si="165"/>
        <v>0</v>
      </c>
      <c r="CR71" s="51">
        <f t="shared" si="165"/>
        <v>0</v>
      </c>
      <c r="CS71" s="51">
        <f t="shared" si="165"/>
        <v>0</v>
      </c>
      <c r="CT71" s="51">
        <f t="shared" si="165"/>
        <v>0</v>
      </c>
      <c r="CU71" s="51">
        <f t="shared" si="165"/>
        <v>0</v>
      </c>
      <c r="CV71" s="51">
        <f t="shared" si="165"/>
        <v>0</v>
      </c>
      <c r="CW71" s="123">
        <f t="shared" si="165"/>
        <v>0</v>
      </c>
      <c r="CX71" s="95">
        <f t="shared" si="165"/>
        <v>0</v>
      </c>
      <c r="CY71" s="46">
        <f t="shared" si="165"/>
        <v>0</v>
      </c>
      <c r="CZ71" s="46">
        <f t="shared" si="165"/>
        <v>0</v>
      </c>
      <c r="DA71" s="46">
        <f t="shared" si="165"/>
        <v>0</v>
      </c>
      <c r="DB71" s="46">
        <f t="shared" si="165"/>
        <v>0</v>
      </c>
      <c r="DC71" s="46">
        <f t="shared" si="165"/>
        <v>0</v>
      </c>
      <c r="DD71" s="46">
        <f t="shared" si="165"/>
        <v>0</v>
      </c>
      <c r="DE71" s="46">
        <f t="shared" si="165"/>
        <v>0</v>
      </c>
      <c r="DF71" s="93">
        <f t="shared" si="165"/>
        <v>0</v>
      </c>
      <c r="DG71" s="127">
        <f t="shared" si="165"/>
        <v>0</v>
      </c>
      <c r="DH71" s="51">
        <f t="shared" si="165"/>
        <v>0</v>
      </c>
      <c r="DI71" s="51">
        <f t="shared" si="165"/>
        <v>0</v>
      </c>
      <c r="DJ71" s="51">
        <f t="shared" si="165"/>
        <v>0</v>
      </c>
      <c r="DK71" s="51">
        <f t="shared" si="165"/>
        <v>0</v>
      </c>
      <c r="DL71" s="51">
        <f t="shared" si="165"/>
        <v>0</v>
      </c>
      <c r="DM71" s="51">
        <f t="shared" si="165"/>
        <v>0</v>
      </c>
      <c r="DN71" s="51">
        <f t="shared" si="165"/>
        <v>0</v>
      </c>
      <c r="DO71" s="128">
        <f t="shared" si="165"/>
        <v>0</v>
      </c>
      <c r="DP71" s="95">
        <f t="shared" si="165"/>
        <v>0</v>
      </c>
      <c r="DQ71" s="46">
        <f t="shared" si="165"/>
        <v>0</v>
      </c>
      <c r="DR71" s="46">
        <f t="shared" si="165"/>
        <v>0</v>
      </c>
      <c r="DS71" s="46">
        <f t="shared" si="165"/>
        <v>0</v>
      </c>
      <c r="DT71" s="46">
        <f t="shared" si="165"/>
        <v>0</v>
      </c>
      <c r="DU71" s="46">
        <f t="shared" si="165"/>
        <v>0</v>
      </c>
      <c r="DV71" s="46">
        <f t="shared" si="165"/>
        <v>0</v>
      </c>
      <c r="DW71" s="46">
        <f t="shared" si="165"/>
        <v>0</v>
      </c>
      <c r="DX71" s="93">
        <f t="shared" si="165"/>
        <v>0</v>
      </c>
      <c r="DY71" s="133">
        <f t="shared" si="165"/>
        <v>387</v>
      </c>
      <c r="DZ71" s="51">
        <f t="shared" si="165"/>
        <v>198</v>
      </c>
      <c r="EA71" s="51">
        <f t="shared" si="165"/>
        <v>189</v>
      </c>
      <c r="EB71" s="51">
        <f t="shared" si="165"/>
        <v>0</v>
      </c>
      <c r="EC71" s="51">
        <f t="shared" si="165"/>
        <v>580</v>
      </c>
      <c r="ED71" s="51">
        <f t="shared" si="165"/>
        <v>0</v>
      </c>
      <c r="EE71" s="51">
        <f t="shared" si="165"/>
        <v>0</v>
      </c>
      <c r="EF71" s="51">
        <f t="shared" si="165"/>
        <v>0</v>
      </c>
      <c r="EG71" s="134">
        <f t="shared" si="165"/>
        <v>0</v>
      </c>
      <c r="EH71" s="95">
        <f t="shared" si="165"/>
        <v>0</v>
      </c>
      <c r="EI71" s="46">
        <f t="shared" si="165"/>
        <v>0</v>
      </c>
      <c r="EJ71" s="46">
        <f t="shared" si="165"/>
        <v>0</v>
      </c>
      <c r="EK71" s="46">
        <f t="shared" ref="EK71:FQ71" si="166">SUM(EK64:EK70)</f>
        <v>0</v>
      </c>
      <c r="EL71" s="46">
        <f t="shared" si="166"/>
        <v>0</v>
      </c>
      <c r="EM71" s="46">
        <f t="shared" si="166"/>
        <v>0</v>
      </c>
      <c r="EN71" s="46">
        <f t="shared" si="166"/>
        <v>0</v>
      </c>
      <c r="EO71" s="46">
        <f t="shared" si="166"/>
        <v>0</v>
      </c>
      <c r="EP71" s="93">
        <f t="shared" si="166"/>
        <v>0</v>
      </c>
      <c r="EQ71" s="140">
        <f t="shared" si="166"/>
        <v>0</v>
      </c>
      <c r="ER71" s="51">
        <f t="shared" si="166"/>
        <v>0</v>
      </c>
      <c r="ES71" s="51">
        <f t="shared" si="166"/>
        <v>0</v>
      </c>
      <c r="ET71" s="51">
        <f t="shared" si="166"/>
        <v>0</v>
      </c>
      <c r="EU71" s="51">
        <f t="shared" si="166"/>
        <v>0</v>
      </c>
      <c r="EV71" s="51">
        <f t="shared" si="166"/>
        <v>0</v>
      </c>
      <c r="EW71" s="51">
        <f t="shared" si="166"/>
        <v>0</v>
      </c>
      <c r="EX71" s="51">
        <f t="shared" si="166"/>
        <v>0</v>
      </c>
      <c r="EY71" s="141">
        <f t="shared" si="166"/>
        <v>0</v>
      </c>
      <c r="EZ71" s="95">
        <f t="shared" si="166"/>
        <v>0</v>
      </c>
      <c r="FA71" s="46">
        <f t="shared" si="166"/>
        <v>0</v>
      </c>
      <c r="FB71" s="46">
        <f t="shared" si="166"/>
        <v>0</v>
      </c>
      <c r="FC71" s="46">
        <f t="shared" si="166"/>
        <v>0</v>
      </c>
      <c r="FD71" s="46">
        <f t="shared" si="166"/>
        <v>400</v>
      </c>
      <c r="FE71" s="46">
        <f t="shared" si="166"/>
        <v>0</v>
      </c>
      <c r="FF71" s="46">
        <f t="shared" si="166"/>
        <v>0</v>
      </c>
      <c r="FG71" s="46">
        <f t="shared" si="166"/>
        <v>0</v>
      </c>
      <c r="FH71" s="93">
        <f t="shared" si="166"/>
        <v>0</v>
      </c>
      <c r="FI71" s="145">
        <f t="shared" si="166"/>
        <v>0</v>
      </c>
      <c r="FJ71" s="51">
        <f t="shared" si="166"/>
        <v>0</v>
      </c>
      <c r="FK71" s="51">
        <f t="shared" si="166"/>
        <v>0</v>
      </c>
      <c r="FL71" s="51">
        <f t="shared" si="166"/>
        <v>0</v>
      </c>
      <c r="FM71" s="51">
        <f t="shared" si="166"/>
        <v>0</v>
      </c>
      <c r="FN71" s="51">
        <f t="shared" si="166"/>
        <v>0</v>
      </c>
      <c r="FO71" s="51">
        <f t="shared" si="166"/>
        <v>0</v>
      </c>
      <c r="FP71" s="51">
        <f t="shared" si="166"/>
        <v>0</v>
      </c>
      <c r="FQ71" s="146">
        <f t="shared" si="166"/>
        <v>0</v>
      </c>
      <c r="GA71" s="67"/>
      <c r="GB71" s="65">
        <f>(D71+V71+AE71+AN71+AW71+BF71+BO71)*($GB$2)+GB63</f>
        <v>1190100</v>
      </c>
      <c r="GC71" s="65">
        <f>(E71+W71+AF71+AO71+AX71+BG71+BP71)*($GC$2)+GC63</f>
        <v>7744160</v>
      </c>
      <c r="GD71" s="65">
        <f>(F71+X71+AG71+AP71+AY71+BH71+BQ71)*($GD$2)+GD63</f>
        <v>608000</v>
      </c>
      <c r="GE71" s="65">
        <f>(G71+Y71+AH71+AQ71+AZ71+BI71+BR71)*($GE$2)+GE63</f>
        <v>139840</v>
      </c>
      <c r="GF71" s="65">
        <f>(H71+Z71+AI71+AR71+BA71+BJ71+BS71)*($GF$2)+GF63</f>
        <v>2800</v>
      </c>
      <c r="GG71" s="65">
        <f>(I71+AA71+AJ71+AS71+BB71+BK71+BT71)*($GG$2)+GG63</f>
        <v>28600</v>
      </c>
      <c r="GH71" s="65">
        <f>(J71+AB71+AK71+AT71+BC71+BL71+BU71)*($GH$2)+GH63</f>
        <v>0</v>
      </c>
      <c r="GI71" s="65">
        <f>(K71+AC71+AL71+AU71+BD71+BM71+BV71)*($GI$2)+GI63</f>
        <v>76000</v>
      </c>
      <c r="GJ71" s="65"/>
      <c r="GK71" s="65">
        <f>(BX71+CG71+CP71+CY71+DH71+DQ71)*($GK$2)+GK63</f>
        <v>1641120</v>
      </c>
      <c r="GL71" s="65">
        <f>(BY71+CH71+CQ71+CZ71+DI71+DR71)*($GL$2)+GL63</f>
        <v>4264500</v>
      </c>
      <c r="GM71" s="65">
        <f>(BZ71+CI71+CR71+DA71+DJ71+DS71)*($GM$2)+GM63</f>
        <v>0</v>
      </c>
      <c r="GN71" s="65">
        <f>(CA71+CJ71+CS71+DB71+DK71+DT71)*($GN$2)+GN63</f>
        <v>24000</v>
      </c>
      <c r="GO71" s="65">
        <f>(CB71+CK71+CT71+DC71+DL71+DU71)*($GO$2)+GO63</f>
        <v>1600</v>
      </c>
      <c r="GP71" s="65">
        <f>(CC71+CL71+CU71+DD71+DM71+DV71)*($GP$2)+GP63</f>
        <v>28000</v>
      </c>
      <c r="GQ71" s="65">
        <f>(CD71+CM71+CV71+DE71+DN71+DW71)*($GQ$2)+GQ63</f>
        <v>0</v>
      </c>
      <c r="GR71" s="65">
        <f>(CE71+CN71+CW71+DF71+DO71+DX71)*($GR$2)+GR63</f>
        <v>60000</v>
      </c>
      <c r="GS71" s="66"/>
      <c r="GT71" s="65">
        <f>(DZ71+EI71+ER71+FA71+FJ71)*($GT$2)+GT63</f>
        <v>3366120</v>
      </c>
      <c r="GU71" s="65">
        <f>(EA71+EJ71+ES71+FB71+FK71)*($GU$2)+GU63</f>
        <v>4150050</v>
      </c>
      <c r="GV71" s="65">
        <f>(EB71+EK71+ET71+FC71+FL71)*($GV$2)+GV63</f>
        <v>0</v>
      </c>
      <c r="GW71" s="65">
        <f>(EC71+EL71+EU71+FD71+FM71)*($GW$2)+GW63</f>
        <v>239200</v>
      </c>
      <c r="GX71" s="65">
        <f>(ED71+EM71+EV71+FE71+FN71)*($GX$2)+GX63</f>
        <v>28800</v>
      </c>
      <c r="GY71" s="65">
        <f>(EE71+EN71+EW71+FF71+FO71)*($GY$2)+GY63</f>
        <v>50000</v>
      </c>
      <c r="GZ71" s="65">
        <f>(EF71+EO71+EX71+FG71+FP71)*($GZ$2)+GZ63</f>
        <v>0</v>
      </c>
      <c r="HA71" s="65">
        <f>(EG71+EP71+EY71+FH71+FQ71)*($HA$2)+HA63</f>
        <v>165000</v>
      </c>
      <c r="HB71" s="64">
        <f>SUM(GB71:GI71)</f>
        <v>9789500</v>
      </c>
      <c r="HC71" s="64">
        <f>SUM(GK71:GR71)</f>
        <v>6019220</v>
      </c>
      <c r="HD71" s="64">
        <f>SUM(GT71:HA71)</f>
        <v>7999170</v>
      </c>
    </row>
    <row r="72" spans="1:212" hidden="1">
      <c r="A72" s="2" t="s">
        <v>6</v>
      </c>
      <c r="B72" s="3">
        <v>41335</v>
      </c>
      <c r="C72" s="43">
        <v>1050</v>
      </c>
      <c r="D72" s="45">
        <v>1050</v>
      </c>
      <c r="G72" s="43">
        <v>500</v>
      </c>
      <c r="Y72" s="54">
        <v>500</v>
      </c>
      <c r="AD72" s="94">
        <v>435</v>
      </c>
      <c r="AE72" s="45">
        <v>435</v>
      </c>
      <c r="AV72" s="94">
        <v>230</v>
      </c>
      <c r="AW72" s="45">
        <v>220</v>
      </c>
      <c r="BE72" s="105">
        <v>24</v>
      </c>
      <c r="BF72" s="45">
        <v>24</v>
      </c>
      <c r="BN72" s="94">
        <v>700</v>
      </c>
      <c r="BO72" s="45">
        <v>300</v>
      </c>
      <c r="BP72" s="45">
        <v>384</v>
      </c>
      <c r="CF72" s="111">
        <v>120</v>
      </c>
      <c r="CH72" s="6">
        <v>120</v>
      </c>
      <c r="CK72" s="21">
        <v>2</v>
      </c>
      <c r="DY72" s="130">
        <v>758</v>
      </c>
      <c r="DZ72" s="34">
        <v>115</v>
      </c>
      <c r="EA72" s="34">
        <v>643</v>
      </c>
      <c r="GB72" s="72"/>
      <c r="GC72" s="72"/>
      <c r="GD72" s="72"/>
      <c r="GE72" s="72"/>
      <c r="GF72" s="72"/>
      <c r="GG72" s="72"/>
      <c r="GH72" s="72"/>
      <c r="GI72" s="72"/>
      <c r="GJ72" s="65"/>
      <c r="GK72" s="72"/>
      <c r="GL72" s="72"/>
      <c r="GM72" s="72"/>
      <c r="GN72" s="72"/>
      <c r="GO72" s="72"/>
      <c r="GP72" s="72"/>
      <c r="GQ72" s="72"/>
      <c r="GR72" s="72"/>
      <c r="GS72" s="66"/>
      <c r="GT72" s="72"/>
      <c r="GU72" s="72"/>
      <c r="GV72" s="72"/>
      <c r="GW72" s="72"/>
      <c r="GX72" s="72"/>
      <c r="GY72" s="72"/>
      <c r="GZ72" s="72"/>
      <c r="HA72" s="72"/>
    </row>
    <row r="73" spans="1:212" hidden="1">
      <c r="A73" s="2" t="s">
        <v>7</v>
      </c>
      <c r="B73" s="3">
        <v>41336</v>
      </c>
      <c r="GB73" s="72"/>
      <c r="GC73" s="72"/>
      <c r="GD73" s="72"/>
      <c r="GE73" s="72"/>
      <c r="GF73" s="72"/>
      <c r="GG73" s="72"/>
      <c r="GH73" s="72"/>
      <c r="GI73" s="72"/>
      <c r="GJ73" s="65"/>
      <c r="GK73" s="72"/>
      <c r="GL73" s="72"/>
      <c r="GM73" s="72"/>
      <c r="GN73" s="72"/>
      <c r="GO73" s="72"/>
      <c r="GP73" s="72"/>
      <c r="GQ73" s="72"/>
      <c r="GR73" s="72"/>
      <c r="GS73" s="66"/>
      <c r="GT73" s="72"/>
      <c r="GU73" s="72"/>
      <c r="GV73" s="72"/>
      <c r="GW73" s="72"/>
      <c r="GX73" s="72"/>
      <c r="GY73" s="72"/>
      <c r="GZ73" s="72"/>
      <c r="HA73" s="72"/>
    </row>
    <row r="74" spans="1:212" hidden="1">
      <c r="A74" s="2" t="s">
        <v>8</v>
      </c>
      <c r="B74" s="3">
        <v>41337</v>
      </c>
      <c r="GB74" s="72"/>
      <c r="GC74" s="72"/>
      <c r="GD74" s="72"/>
      <c r="GE74" s="72"/>
      <c r="GF74" s="72"/>
      <c r="GG74" s="72"/>
      <c r="GH74" s="72"/>
      <c r="GI74" s="72"/>
      <c r="GJ74" s="65"/>
      <c r="GK74" s="72"/>
      <c r="GL74" s="72"/>
      <c r="GM74" s="72"/>
      <c r="GN74" s="72"/>
      <c r="GO74" s="72"/>
      <c r="GP74" s="72"/>
      <c r="GQ74" s="72"/>
      <c r="GR74" s="72"/>
      <c r="GS74" s="66"/>
      <c r="GT74" s="72"/>
      <c r="GU74" s="72"/>
      <c r="GV74" s="72"/>
      <c r="GW74" s="72"/>
      <c r="GX74" s="72"/>
      <c r="GY74" s="72"/>
      <c r="GZ74" s="72"/>
      <c r="HA74" s="72"/>
    </row>
    <row r="75" spans="1:212" hidden="1">
      <c r="A75" s="2" t="s">
        <v>2</v>
      </c>
      <c r="B75" s="3">
        <v>41338</v>
      </c>
      <c r="GB75" s="72"/>
      <c r="GC75" s="72"/>
      <c r="GD75" s="72"/>
      <c r="GE75" s="72"/>
      <c r="GF75" s="72"/>
      <c r="GG75" s="72"/>
      <c r="GH75" s="72"/>
      <c r="GI75" s="72"/>
      <c r="GJ75" s="65"/>
      <c r="GK75" s="72"/>
      <c r="GL75" s="72"/>
      <c r="GM75" s="72"/>
      <c r="GN75" s="72"/>
      <c r="GO75" s="72"/>
      <c r="GP75" s="72"/>
      <c r="GQ75" s="72"/>
      <c r="GR75" s="72"/>
      <c r="GS75" s="66"/>
      <c r="GT75" s="72"/>
      <c r="GU75" s="72"/>
      <c r="GV75" s="72"/>
      <c r="GW75" s="72"/>
      <c r="GX75" s="72"/>
      <c r="GY75" s="72"/>
      <c r="GZ75" s="72"/>
      <c r="HA75" s="72"/>
    </row>
    <row r="76" spans="1:212" hidden="1">
      <c r="A76" s="2" t="s">
        <v>3</v>
      </c>
      <c r="B76" s="3">
        <v>41339</v>
      </c>
      <c r="GB76" s="72"/>
      <c r="GC76" s="72"/>
      <c r="GD76" s="72"/>
      <c r="GE76" s="72"/>
      <c r="GF76" s="72"/>
      <c r="GG76" s="72"/>
      <c r="GH76" s="72"/>
      <c r="GI76" s="72"/>
      <c r="GJ76" s="65"/>
      <c r="GK76" s="72"/>
      <c r="GL76" s="72"/>
      <c r="GM76" s="72"/>
      <c r="GN76" s="72"/>
      <c r="GO76" s="72"/>
      <c r="GP76" s="72"/>
      <c r="GQ76" s="72"/>
      <c r="GR76" s="72"/>
      <c r="GS76" s="66"/>
      <c r="GT76" s="72"/>
      <c r="GU76" s="72"/>
      <c r="GV76" s="72"/>
      <c r="GW76" s="72"/>
      <c r="GX76" s="72"/>
      <c r="GY76" s="72"/>
      <c r="GZ76" s="72"/>
      <c r="HA76" s="72"/>
    </row>
    <row r="77" spans="1:212" hidden="1">
      <c r="A77" s="2" t="s">
        <v>4</v>
      </c>
      <c r="B77" s="3">
        <v>41340</v>
      </c>
      <c r="GB77" s="72"/>
      <c r="GC77" s="72"/>
      <c r="GD77" s="72"/>
      <c r="GE77" s="72"/>
      <c r="GF77" s="72"/>
      <c r="GG77" s="72"/>
      <c r="GH77" s="72"/>
      <c r="GI77" s="72"/>
      <c r="GJ77" s="65"/>
      <c r="GK77" s="72"/>
      <c r="GL77" s="72"/>
      <c r="GM77" s="72"/>
      <c r="GN77" s="72"/>
      <c r="GO77" s="72"/>
      <c r="GP77" s="72"/>
      <c r="GQ77" s="72"/>
      <c r="GR77" s="72"/>
      <c r="GS77" s="66"/>
      <c r="GT77" s="72"/>
      <c r="GU77" s="72"/>
      <c r="GV77" s="72"/>
      <c r="GW77" s="72"/>
      <c r="GX77" s="72"/>
      <c r="GY77" s="72"/>
      <c r="GZ77" s="72"/>
      <c r="HA77" s="72"/>
    </row>
    <row r="78" spans="1:212" hidden="1">
      <c r="A78" s="2" t="s">
        <v>5</v>
      </c>
      <c r="B78" s="3">
        <v>41341</v>
      </c>
      <c r="GB78" s="72"/>
      <c r="GC78" s="72"/>
      <c r="GD78" s="72"/>
      <c r="GE78" s="72"/>
      <c r="GF78" s="72"/>
      <c r="GG78" s="72"/>
      <c r="GH78" s="72"/>
      <c r="GI78" s="72"/>
      <c r="GJ78" s="65"/>
      <c r="GK78" s="72"/>
      <c r="GL78" s="72"/>
      <c r="GM78" s="72"/>
      <c r="GN78" s="72"/>
      <c r="GO78" s="72"/>
      <c r="GP78" s="72"/>
      <c r="GQ78" s="72"/>
      <c r="GR78" s="72"/>
      <c r="GS78" s="66"/>
      <c r="GT78" s="72"/>
      <c r="GU78" s="72"/>
      <c r="GV78" s="72"/>
      <c r="GW78" s="72"/>
      <c r="GX78" s="72"/>
      <c r="GY78" s="72"/>
      <c r="GZ78" s="72"/>
      <c r="HA78" s="72"/>
    </row>
    <row r="79" spans="1:212" s="47" customFormat="1" hidden="1">
      <c r="A79" s="225" t="s">
        <v>62</v>
      </c>
      <c r="B79" s="225"/>
      <c r="C79" s="46">
        <f>SUM(C72:C78)</f>
        <v>1050</v>
      </c>
      <c r="D79" s="46">
        <f t="shared" ref="D79:BX79" si="167">SUM(D72:D78)</f>
        <v>1050</v>
      </c>
      <c r="E79" s="46">
        <f t="shared" si="167"/>
        <v>0</v>
      </c>
      <c r="F79" s="46">
        <f t="shared" si="167"/>
        <v>0</v>
      </c>
      <c r="G79" s="46">
        <f t="shared" si="167"/>
        <v>500</v>
      </c>
      <c r="H79" s="46">
        <f t="shared" si="167"/>
        <v>0</v>
      </c>
      <c r="I79" s="46">
        <f t="shared" si="167"/>
        <v>0</v>
      </c>
      <c r="J79" s="46">
        <f t="shared" si="167"/>
        <v>0</v>
      </c>
      <c r="K79" s="93">
        <f t="shared" si="167"/>
        <v>0</v>
      </c>
      <c r="L79" s="201"/>
      <c r="M79" s="201"/>
      <c r="N79" s="201"/>
      <c r="O79" s="201"/>
      <c r="P79" s="201"/>
      <c r="Q79" s="201"/>
      <c r="R79" s="201"/>
      <c r="S79" s="201"/>
      <c r="T79" s="201"/>
      <c r="U79" s="199">
        <f t="shared" si="167"/>
        <v>0</v>
      </c>
      <c r="V79" s="51">
        <f t="shared" si="167"/>
        <v>0</v>
      </c>
      <c r="W79" s="51">
        <f t="shared" si="167"/>
        <v>0</v>
      </c>
      <c r="X79" s="51">
        <f t="shared" si="167"/>
        <v>0</v>
      </c>
      <c r="Y79" s="51">
        <f t="shared" si="167"/>
        <v>500</v>
      </c>
      <c r="Z79" s="51">
        <f t="shared" si="167"/>
        <v>0</v>
      </c>
      <c r="AA79" s="51">
        <f t="shared" si="167"/>
        <v>0</v>
      </c>
      <c r="AB79" s="51">
        <f t="shared" si="167"/>
        <v>0</v>
      </c>
      <c r="AC79" s="98">
        <f t="shared" si="167"/>
        <v>0</v>
      </c>
      <c r="AD79" s="95">
        <f t="shared" si="167"/>
        <v>435</v>
      </c>
      <c r="AE79" s="46">
        <f t="shared" si="167"/>
        <v>435</v>
      </c>
      <c r="AF79" s="46">
        <f t="shared" si="167"/>
        <v>0</v>
      </c>
      <c r="AG79" s="46">
        <f t="shared" si="167"/>
        <v>0</v>
      </c>
      <c r="AH79" s="46">
        <f t="shared" si="167"/>
        <v>0</v>
      </c>
      <c r="AI79" s="46">
        <f t="shared" si="167"/>
        <v>0</v>
      </c>
      <c r="AJ79" s="46">
        <f t="shared" si="167"/>
        <v>0</v>
      </c>
      <c r="AK79" s="46">
        <f t="shared" si="167"/>
        <v>0</v>
      </c>
      <c r="AL79" s="93">
        <f t="shared" si="167"/>
        <v>0</v>
      </c>
      <c r="AM79" s="102">
        <f t="shared" si="167"/>
        <v>0</v>
      </c>
      <c r="AN79" s="51">
        <f t="shared" si="167"/>
        <v>0</v>
      </c>
      <c r="AO79" s="51">
        <f t="shared" si="167"/>
        <v>0</v>
      </c>
      <c r="AP79" s="51">
        <f t="shared" si="167"/>
        <v>0</v>
      </c>
      <c r="AQ79" s="51">
        <f t="shared" si="167"/>
        <v>0</v>
      </c>
      <c r="AR79" s="51">
        <f t="shared" si="167"/>
        <v>0</v>
      </c>
      <c r="AS79" s="51">
        <f t="shared" si="167"/>
        <v>0</v>
      </c>
      <c r="AT79" s="51">
        <f t="shared" si="167"/>
        <v>0</v>
      </c>
      <c r="AU79" s="103">
        <f t="shared" si="167"/>
        <v>0</v>
      </c>
      <c r="AV79" s="95">
        <f t="shared" si="167"/>
        <v>230</v>
      </c>
      <c r="AW79" s="46">
        <f t="shared" si="167"/>
        <v>220</v>
      </c>
      <c r="AX79" s="46">
        <f t="shared" si="167"/>
        <v>0</v>
      </c>
      <c r="AY79" s="46">
        <f t="shared" si="167"/>
        <v>0</v>
      </c>
      <c r="AZ79" s="46">
        <f t="shared" si="167"/>
        <v>0</v>
      </c>
      <c r="BA79" s="46">
        <f t="shared" si="167"/>
        <v>0</v>
      </c>
      <c r="BB79" s="46">
        <f t="shared" si="167"/>
        <v>0</v>
      </c>
      <c r="BC79" s="46">
        <f t="shared" si="167"/>
        <v>0</v>
      </c>
      <c r="BD79" s="93">
        <f t="shared" si="167"/>
        <v>0</v>
      </c>
      <c r="BE79" s="108">
        <f t="shared" si="167"/>
        <v>24</v>
      </c>
      <c r="BF79" s="51">
        <f t="shared" si="167"/>
        <v>24</v>
      </c>
      <c r="BG79" s="51">
        <f t="shared" si="167"/>
        <v>0</v>
      </c>
      <c r="BH79" s="51">
        <f t="shared" si="167"/>
        <v>0</v>
      </c>
      <c r="BI79" s="51">
        <f t="shared" si="167"/>
        <v>0</v>
      </c>
      <c r="BJ79" s="51">
        <f t="shared" si="167"/>
        <v>0</v>
      </c>
      <c r="BK79" s="51">
        <f t="shared" si="167"/>
        <v>0</v>
      </c>
      <c r="BL79" s="51">
        <f t="shared" si="167"/>
        <v>0</v>
      </c>
      <c r="BM79" s="109">
        <f t="shared" si="167"/>
        <v>0</v>
      </c>
      <c r="BN79" s="95">
        <f t="shared" si="167"/>
        <v>700</v>
      </c>
      <c r="BO79" s="46">
        <f t="shared" si="167"/>
        <v>300</v>
      </c>
      <c r="BP79" s="46">
        <f t="shared" si="167"/>
        <v>384</v>
      </c>
      <c r="BQ79" s="46">
        <f t="shared" si="167"/>
        <v>0</v>
      </c>
      <c r="BR79" s="46">
        <f t="shared" si="167"/>
        <v>0</v>
      </c>
      <c r="BS79" s="46">
        <f t="shared" si="167"/>
        <v>0</v>
      </c>
      <c r="BT79" s="46">
        <f t="shared" si="167"/>
        <v>0</v>
      </c>
      <c r="BU79" s="46">
        <f t="shared" si="167"/>
        <v>0</v>
      </c>
      <c r="BV79" s="93">
        <f t="shared" si="167"/>
        <v>0</v>
      </c>
      <c r="BW79" s="115">
        <f t="shared" si="167"/>
        <v>0</v>
      </c>
      <c r="BX79" s="51">
        <f t="shared" si="167"/>
        <v>0</v>
      </c>
      <c r="BY79" s="51">
        <f t="shared" ref="BY79:EJ79" si="168">SUM(BY72:BY78)</f>
        <v>0</v>
      </c>
      <c r="BZ79" s="51">
        <f t="shared" si="168"/>
        <v>0</v>
      </c>
      <c r="CA79" s="51">
        <f t="shared" si="168"/>
        <v>0</v>
      </c>
      <c r="CB79" s="51">
        <f t="shared" si="168"/>
        <v>0</v>
      </c>
      <c r="CC79" s="51">
        <f t="shared" si="168"/>
        <v>0</v>
      </c>
      <c r="CD79" s="51">
        <f t="shared" si="168"/>
        <v>0</v>
      </c>
      <c r="CE79" s="116">
        <f t="shared" si="168"/>
        <v>0</v>
      </c>
      <c r="CF79" s="95">
        <f t="shared" si="168"/>
        <v>120</v>
      </c>
      <c r="CG79" s="46">
        <f t="shared" si="168"/>
        <v>0</v>
      </c>
      <c r="CH79" s="46">
        <f t="shared" si="168"/>
        <v>120</v>
      </c>
      <c r="CI79" s="46">
        <f t="shared" si="168"/>
        <v>0</v>
      </c>
      <c r="CJ79" s="46">
        <f t="shared" si="168"/>
        <v>0</v>
      </c>
      <c r="CK79" s="46">
        <f t="shared" si="168"/>
        <v>2</v>
      </c>
      <c r="CL79" s="46">
        <f t="shared" si="168"/>
        <v>0</v>
      </c>
      <c r="CM79" s="46">
        <f t="shared" si="168"/>
        <v>0</v>
      </c>
      <c r="CN79" s="93">
        <f t="shared" si="168"/>
        <v>0</v>
      </c>
      <c r="CO79" s="122">
        <f t="shared" si="168"/>
        <v>0</v>
      </c>
      <c r="CP79" s="51">
        <f t="shared" si="168"/>
        <v>0</v>
      </c>
      <c r="CQ79" s="51">
        <f t="shared" si="168"/>
        <v>0</v>
      </c>
      <c r="CR79" s="51">
        <f t="shared" si="168"/>
        <v>0</v>
      </c>
      <c r="CS79" s="51">
        <f t="shared" si="168"/>
        <v>0</v>
      </c>
      <c r="CT79" s="51">
        <f t="shared" si="168"/>
        <v>0</v>
      </c>
      <c r="CU79" s="51">
        <f t="shared" si="168"/>
        <v>0</v>
      </c>
      <c r="CV79" s="51">
        <f t="shared" si="168"/>
        <v>0</v>
      </c>
      <c r="CW79" s="123">
        <f t="shared" si="168"/>
        <v>0</v>
      </c>
      <c r="CX79" s="95">
        <f t="shared" si="168"/>
        <v>0</v>
      </c>
      <c r="CY79" s="46">
        <f t="shared" si="168"/>
        <v>0</v>
      </c>
      <c r="CZ79" s="46">
        <f t="shared" si="168"/>
        <v>0</v>
      </c>
      <c r="DA79" s="46">
        <f t="shared" si="168"/>
        <v>0</v>
      </c>
      <c r="DB79" s="46">
        <f t="shared" si="168"/>
        <v>0</v>
      </c>
      <c r="DC79" s="46">
        <f t="shared" si="168"/>
        <v>0</v>
      </c>
      <c r="DD79" s="46">
        <f t="shared" si="168"/>
        <v>0</v>
      </c>
      <c r="DE79" s="46">
        <f t="shared" si="168"/>
        <v>0</v>
      </c>
      <c r="DF79" s="93">
        <f t="shared" si="168"/>
        <v>0</v>
      </c>
      <c r="DG79" s="127">
        <f t="shared" si="168"/>
        <v>0</v>
      </c>
      <c r="DH79" s="51">
        <f t="shared" si="168"/>
        <v>0</v>
      </c>
      <c r="DI79" s="51">
        <f t="shared" si="168"/>
        <v>0</v>
      </c>
      <c r="DJ79" s="51">
        <f t="shared" si="168"/>
        <v>0</v>
      </c>
      <c r="DK79" s="51">
        <f t="shared" si="168"/>
        <v>0</v>
      </c>
      <c r="DL79" s="51">
        <f t="shared" si="168"/>
        <v>0</v>
      </c>
      <c r="DM79" s="51">
        <f t="shared" si="168"/>
        <v>0</v>
      </c>
      <c r="DN79" s="51">
        <f t="shared" si="168"/>
        <v>0</v>
      </c>
      <c r="DO79" s="128">
        <f t="shared" si="168"/>
        <v>0</v>
      </c>
      <c r="DP79" s="95">
        <f t="shared" si="168"/>
        <v>0</v>
      </c>
      <c r="DQ79" s="46">
        <f t="shared" si="168"/>
        <v>0</v>
      </c>
      <c r="DR79" s="46">
        <f t="shared" si="168"/>
        <v>0</v>
      </c>
      <c r="DS79" s="46">
        <f t="shared" si="168"/>
        <v>0</v>
      </c>
      <c r="DT79" s="46">
        <f t="shared" si="168"/>
        <v>0</v>
      </c>
      <c r="DU79" s="46">
        <f t="shared" si="168"/>
        <v>0</v>
      </c>
      <c r="DV79" s="46">
        <f t="shared" si="168"/>
        <v>0</v>
      </c>
      <c r="DW79" s="46">
        <f t="shared" si="168"/>
        <v>0</v>
      </c>
      <c r="DX79" s="93">
        <f t="shared" si="168"/>
        <v>0</v>
      </c>
      <c r="DY79" s="133">
        <f t="shared" si="168"/>
        <v>758</v>
      </c>
      <c r="DZ79" s="51">
        <f t="shared" si="168"/>
        <v>115</v>
      </c>
      <c r="EA79" s="51">
        <f t="shared" si="168"/>
        <v>643</v>
      </c>
      <c r="EB79" s="51">
        <f t="shared" si="168"/>
        <v>0</v>
      </c>
      <c r="EC79" s="51">
        <f t="shared" si="168"/>
        <v>0</v>
      </c>
      <c r="ED79" s="51">
        <f t="shared" si="168"/>
        <v>0</v>
      </c>
      <c r="EE79" s="51">
        <f t="shared" si="168"/>
        <v>0</v>
      </c>
      <c r="EF79" s="51">
        <f t="shared" si="168"/>
        <v>0</v>
      </c>
      <c r="EG79" s="134">
        <f t="shared" si="168"/>
        <v>0</v>
      </c>
      <c r="EH79" s="95">
        <f t="shared" si="168"/>
        <v>0</v>
      </c>
      <c r="EI79" s="46">
        <f t="shared" si="168"/>
        <v>0</v>
      </c>
      <c r="EJ79" s="46">
        <f t="shared" si="168"/>
        <v>0</v>
      </c>
      <c r="EK79" s="46">
        <f t="shared" ref="EK79:FQ79" si="169">SUM(EK72:EK78)</f>
        <v>0</v>
      </c>
      <c r="EL79" s="46">
        <f t="shared" si="169"/>
        <v>0</v>
      </c>
      <c r="EM79" s="46">
        <f t="shared" si="169"/>
        <v>0</v>
      </c>
      <c r="EN79" s="46">
        <f t="shared" si="169"/>
        <v>0</v>
      </c>
      <c r="EO79" s="46">
        <f t="shared" si="169"/>
        <v>0</v>
      </c>
      <c r="EP79" s="93">
        <f t="shared" si="169"/>
        <v>0</v>
      </c>
      <c r="EQ79" s="140">
        <f t="shared" si="169"/>
        <v>0</v>
      </c>
      <c r="ER79" s="51">
        <f t="shared" si="169"/>
        <v>0</v>
      </c>
      <c r="ES79" s="51">
        <f t="shared" si="169"/>
        <v>0</v>
      </c>
      <c r="ET79" s="51">
        <f t="shared" si="169"/>
        <v>0</v>
      </c>
      <c r="EU79" s="51">
        <f t="shared" si="169"/>
        <v>0</v>
      </c>
      <c r="EV79" s="51">
        <f t="shared" si="169"/>
        <v>0</v>
      </c>
      <c r="EW79" s="51">
        <f t="shared" si="169"/>
        <v>0</v>
      </c>
      <c r="EX79" s="51">
        <f t="shared" si="169"/>
        <v>0</v>
      </c>
      <c r="EY79" s="141">
        <f t="shared" si="169"/>
        <v>0</v>
      </c>
      <c r="EZ79" s="95">
        <f t="shared" si="169"/>
        <v>0</v>
      </c>
      <c r="FA79" s="46">
        <f t="shared" si="169"/>
        <v>0</v>
      </c>
      <c r="FB79" s="46">
        <f t="shared" si="169"/>
        <v>0</v>
      </c>
      <c r="FC79" s="46">
        <f t="shared" si="169"/>
        <v>0</v>
      </c>
      <c r="FD79" s="46">
        <f t="shared" si="169"/>
        <v>0</v>
      </c>
      <c r="FE79" s="46">
        <f t="shared" si="169"/>
        <v>0</v>
      </c>
      <c r="FF79" s="46">
        <f t="shared" si="169"/>
        <v>0</v>
      </c>
      <c r="FG79" s="46">
        <f t="shared" si="169"/>
        <v>0</v>
      </c>
      <c r="FH79" s="93">
        <f t="shared" si="169"/>
        <v>0</v>
      </c>
      <c r="FI79" s="145">
        <f t="shared" si="169"/>
        <v>0</v>
      </c>
      <c r="FJ79" s="51">
        <f t="shared" si="169"/>
        <v>0</v>
      </c>
      <c r="FK79" s="51">
        <f t="shared" si="169"/>
        <v>0</v>
      </c>
      <c r="FL79" s="51">
        <f t="shared" si="169"/>
        <v>0</v>
      </c>
      <c r="FM79" s="51">
        <f t="shared" si="169"/>
        <v>0</v>
      </c>
      <c r="FN79" s="51">
        <f t="shared" si="169"/>
        <v>0</v>
      </c>
      <c r="FO79" s="51">
        <f t="shared" si="169"/>
        <v>0</v>
      </c>
      <c r="FP79" s="51">
        <f t="shared" si="169"/>
        <v>0</v>
      </c>
      <c r="FQ79" s="146">
        <f t="shared" si="169"/>
        <v>0</v>
      </c>
      <c r="GA79" s="67"/>
      <c r="GB79" s="65">
        <f>(D79+V79+AE79+AN79+AW79+BF79+BO79)*($GB$2)+GB71</f>
        <v>1393000</v>
      </c>
      <c r="GC79" s="65">
        <f>(E79+W79+AF79+AO79+AX79+BG79+BP79)*($GC$2)+GC71</f>
        <v>7805600</v>
      </c>
      <c r="GD79" s="65">
        <f>(F79+X79+AG79+AP79+AY79+BH79+BQ79)*($GD$2)+GD71</f>
        <v>608000</v>
      </c>
      <c r="GE79" s="65">
        <f>(G79+Y79+AH79+AQ79+AZ79+BI79+BR79)*($GE$2)+GE71</f>
        <v>179840</v>
      </c>
      <c r="GF79" s="65">
        <f>(H79+Z79+AI79+AR79+BA79+BJ79+BS79)*($GF$2)+GF71</f>
        <v>2800</v>
      </c>
      <c r="GG79" s="65">
        <f>(I79+AA79+AJ79+AS79+BB79+BK79+BT79)*($GG$2)+GG71</f>
        <v>28600</v>
      </c>
      <c r="GH79" s="65">
        <f>(J79+AB79+AK79+AT79+BC79+BL79+BU79)*($GH$2)+GH71</f>
        <v>0</v>
      </c>
      <c r="GI79" s="65">
        <f>(K79+AC79+AL79+AU79+BD79+BM79+BV79)*($GI$2)+GI71</f>
        <v>76000</v>
      </c>
      <c r="GJ79" s="65"/>
      <c r="GK79" s="65">
        <f>(BX79+CG79+CP79+CY79+DH79+DQ79)*($GK$2)+GK71</f>
        <v>1641120</v>
      </c>
      <c r="GL79" s="65">
        <f>(BY79+CH79+CQ79+CZ79+DI79+DR79)*($GL$2)+GL71</f>
        <v>4282500</v>
      </c>
      <c r="GM79" s="65">
        <f>(BZ79+CI79+CR79+DA79+DJ79+DS79)*($GM$2)+GM71</f>
        <v>0</v>
      </c>
      <c r="GN79" s="65">
        <f>(CA79+CJ79+CS79+DB79+DK79+DT79)*($GN$2)+GN71</f>
        <v>24000</v>
      </c>
      <c r="GO79" s="65">
        <f>(CB79+CK79+CT79+DC79+DL79+DU79)*($GO$2)+GO71</f>
        <v>4800</v>
      </c>
      <c r="GP79" s="65">
        <f>(CC79+CL79+CU79+DD79+DM79+DV79)*($GP$2)+GP71</f>
        <v>28000</v>
      </c>
      <c r="GQ79" s="65">
        <f>(CD79+CM79+CV79+DE79+DN79+DW79)*($GQ$2)+GQ71</f>
        <v>0</v>
      </c>
      <c r="GR79" s="65">
        <f>(CE79+CN79+CW79+DF79+DO79+DX79)*($GR$2)+GR71</f>
        <v>60000</v>
      </c>
      <c r="GS79" s="66"/>
      <c r="GT79" s="65">
        <f>(DZ79+EI79+ER79+FA79+FJ79)*($GT$2)+GT71</f>
        <v>3379920</v>
      </c>
      <c r="GU79" s="65">
        <f>(EA79+EJ79+ES79+FB79+FK79)*($GU$2)+GU71</f>
        <v>4246500</v>
      </c>
      <c r="GV79" s="65">
        <f>(EB79+EK79+ET79+FC79+FL79)*($GV$2)+GV71</f>
        <v>0</v>
      </c>
      <c r="GW79" s="65">
        <f>(EC79+EL79+EU79+FD79+FM79)*($GW$2)+GW71</f>
        <v>239200</v>
      </c>
      <c r="GX79" s="65">
        <f>(ED79+EM79+EV79+FE79+FN79)*($GX$2)+GX71</f>
        <v>28800</v>
      </c>
      <c r="GY79" s="65">
        <f>(EE79+EN79+EW79+FF79+FO79)*($GY$2)+GY71</f>
        <v>50000</v>
      </c>
      <c r="GZ79" s="65">
        <f>(EF79+EO79+EX79+FG79+FP79)*($GZ$2)+GZ71</f>
        <v>0</v>
      </c>
      <c r="HA79" s="65">
        <f>(EG79+EP79+EY79+FH79+FQ79)*($HA$2)+HA71</f>
        <v>165000</v>
      </c>
      <c r="HB79" s="64">
        <f>SUM(GB79:GI79)</f>
        <v>10093840</v>
      </c>
      <c r="HC79" s="64">
        <f>SUM(GK79:GR79)</f>
        <v>6040420</v>
      </c>
      <c r="HD79" s="64">
        <f>SUM(GT79:HA79)</f>
        <v>8109420</v>
      </c>
    </row>
    <row r="80" spans="1:212" hidden="1">
      <c r="A80" s="2" t="s">
        <v>6</v>
      </c>
      <c r="B80" s="3">
        <v>41342</v>
      </c>
      <c r="C80" s="43">
        <v>1200</v>
      </c>
      <c r="D80" s="45">
        <v>1050</v>
      </c>
      <c r="E80" s="45">
        <v>150</v>
      </c>
      <c r="G80" s="43">
        <v>650</v>
      </c>
      <c r="Y80" s="54">
        <v>232</v>
      </c>
      <c r="AD80" s="94">
        <v>300</v>
      </c>
      <c r="AF80" s="45">
        <v>250</v>
      </c>
      <c r="AV80" s="94">
        <v>144</v>
      </c>
      <c r="AX80" s="45">
        <v>144</v>
      </c>
      <c r="BA80" s="43">
        <v>1</v>
      </c>
      <c r="BE80" s="105">
        <v>215</v>
      </c>
      <c r="BF80" s="45">
        <v>168</v>
      </c>
      <c r="BN80" s="94">
        <v>500</v>
      </c>
      <c r="BO80" s="45">
        <v>450</v>
      </c>
      <c r="CF80" s="111">
        <v>200</v>
      </c>
      <c r="CG80" s="6">
        <v>158</v>
      </c>
      <c r="CK80" s="21">
        <v>2</v>
      </c>
      <c r="DY80" s="130">
        <v>346</v>
      </c>
      <c r="DZ80" s="34">
        <v>346</v>
      </c>
      <c r="EC80" s="50">
        <v>1000</v>
      </c>
      <c r="ED80" s="50">
        <v>3</v>
      </c>
      <c r="GB80" s="72"/>
      <c r="GC80" s="72"/>
      <c r="GD80" s="72"/>
      <c r="GE80" s="72"/>
      <c r="GF80" s="72"/>
      <c r="GG80" s="72"/>
      <c r="GH80" s="72"/>
      <c r="GI80" s="72"/>
      <c r="GJ80" s="65"/>
      <c r="GK80" s="72"/>
      <c r="GL80" s="72"/>
      <c r="GM80" s="72"/>
      <c r="GN80" s="72"/>
      <c r="GO80" s="72"/>
      <c r="GP80" s="72"/>
      <c r="GQ80" s="72"/>
      <c r="GR80" s="72"/>
      <c r="GS80" s="66"/>
      <c r="GT80" s="72"/>
      <c r="GU80" s="72"/>
      <c r="GV80" s="72"/>
      <c r="GW80" s="72"/>
      <c r="GX80" s="72"/>
      <c r="GY80" s="72"/>
      <c r="GZ80" s="72"/>
      <c r="HA80" s="72"/>
    </row>
    <row r="81" spans="1:212" hidden="1">
      <c r="A81" s="2" t="s">
        <v>7</v>
      </c>
      <c r="B81" s="3">
        <v>41343</v>
      </c>
      <c r="GB81" s="72"/>
      <c r="GC81" s="72"/>
      <c r="GD81" s="72"/>
      <c r="GE81" s="72"/>
      <c r="GF81" s="72"/>
      <c r="GG81" s="72"/>
      <c r="GH81" s="72"/>
      <c r="GI81" s="72"/>
      <c r="GJ81" s="65"/>
      <c r="GK81" s="72"/>
      <c r="GL81" s="72"/>
      <c r="GM81" s="72"/>
      <c r="GN81" s="72"/>
      <c r="GO81" s="72"/>
      <c r="GP81" s="72"/>
      <c r="GQ81" s="72"/>
      <c r="GR81" s="72"/>
      <c r="GS81" s="66"/>
      <c r="GT81" s="72"/>
      <c r="GU81" s="72"/>
      <c r="GV81" s="72"/>
      <c r="GW81" s="72"/>
      <c r="GX81" s="72"/>
      <c r="GY81" s="72"/>
      <c r="GZ81" s="72"/>
      <c r="HA81" s="72"/>
    </row>
    <row r="82" spans="1:212" hidden="1">
      <c r="A82" s="2" t="s">
        <v>8</v>
      </c>
      <c r="B82" s="3">
        <v>41344</v>
      </c>
      <c r="GB82" s="72"/>
      <c r="GC82" s="72"/>
      <c r="GD82" s="72"/>
      <c r="GE82" s="72"/>
      <c r="GF82" s="72"/>
      <c r="GG82" s="72"/>
      <c r="GH82" s="72"/>
      <c r="GI82" s="72"/>
      <c r="GJ82" s="65"/>
      <c r="GK82" s="72"/>
      <c r="GL82" s="72"/>
      <c r="GM82" s="72"/>
      <c r="GN82" s="72"/>
      <c r="GO82" s="72"/>
      <c r="GP82" s="72"/>
      <c r="GQ82" s="72"/>
      <c r="GR82" s="72"/>
      <c r="GS82" s="66"/>
      <c r="GT82" s="72"/>
      <c r="GU82" s="72"/>
      <c r="GV82" s="72"/>
      <c r="GW82" s="72"/>
      <c r="GX82" s="72"/>
      <c r="GY82" s="72"/>
      <c r="GZ82" s="72"/>
      <c r="HA82" s="72"/>
    </row>
    <row r="83" spans="1:212" hidden="1">
      <c r="A83" s="2" t="s">
        <v>2</v>
      </c>
      <c r="B83" s="3">
        <v>41345</v>
      </c>
      <c r="GB83" s="72"/>
      <c r="GC83" s="72"/>
      <c r="GD83" s="72"/>
      <c r="GE83" s="72"/>
      <c r="GF83" s="72"/>
      <c r="GG83" s="72"/>
      <c r="GH83" s="72"/>
      <c r="GI83" s="72"/>
      <c r="GJ83" s="65"/>
      <c r="GK83" s="72"/>
      <c r="GL83" s="72"/>
      <c r="GM83" s="72"/>
      <c r="GN83" s="72"/>
      <c r="GO83" s="72"/>
      <c r="GP83" s="72"/>
      <c r="GQ83" s="72"/>
      <c r="GR83" s="72"/>
      <c r="GS83" s="66"/>
      <c r="GT83" s="72"/>
      <c r="GU83" s="72"/>
      <c r="GV83" s="72"/>
      <c r="GW83" s="72"/>
      <c r="GX83" s="72"/>
      <c r="GY83" s="72"/>
      <c r="GZ83" s="72"/>
      <c r="HA83" s="72"/>
    </row>
    <row r="84" spans="1:212" hidden="1">
      <c r="A84" s="2" t="s">
        <v>3</v>
      </c>
      <c r="B84" s="3">
        <v>41346</v>
      </c>
      <c r="GB84" s="72"/>
      <c r="GC84" s="72"/>
      <c r="GD84" s="72"/>
      <c r="GE84" s="72"/>
      <c r="GF84" s="72"/>
      <c r="GG84" s="72"/>
      <c r="GH84" s="72"/>
      <c r="GI84" s="72"/>
      <c r="GJ84" s="65"/>
      <c r="GK84" s="72"/>
      <c r="GL84" s="72"/>
      <c r="GM84" s="72"/>
      <c r="GN84" s="72"/>
      <c r="GO84" s="72"/>
      <c r="GP84" s="72"/>
      <c r="GQ84" s="72"/>
      <c r="GR84" s="72"/>
      <c r="GS84" s="66"/>
      <c r="GT84" s="72"/>
      <c r="GU84" s="72"/>
      <c r="GV84" s="72"/>
      <c r="GW84" s="72"/>
      <c r="GX84" s="72"/>
      <c r="GY84" s="72"/>
      <c r="GZ84" s="72"/>
      <c r="HA84" s="72"/>
    </row>
    <row r="85" spans="1:212" hidden="1">
      <c r="A85" s="2" t="s">
        <v>4</v>
      </c>
      <c r="B85" s="3">
        <v>41347</v>
      </c>
      <c r="GB85" s="72"/>
      <c r="GC85" s="72"/>
      <c r="GD85" s="72"/>
      <c r="GE85" s="72"/>
      <c r="GF85" s="72"/>
      <c r="GG85" s="72"/>
      <c r="GH85" s="72"/>
      <c r="GI85" s="72"/>
      <c r="GJ85" s="65"/>
      <c r="GK85" s="72"/>
      <c r="GL85" s="72"/>
      <c r="GM85" s="72"/>
      <c r="GN85" s="72"/>
      <c r="GO85" s="72"/>
      <c r="GP85" s="72"/>
      <c r="GQ85" s="72"/>
      <c r="GR85" s="72"/>
      <c r="GS85" s="66"/>
      <c r="GT85" s="72"/>
      <c r="GU85" s="72"/>
      <c r="GV85" s="72"/>
      <c r="GW85" s="72"/>
      <c r="GX85" s="72"/>
      <c r="GY85" s="72"/>
      <c r="GZ85" s="72"/>
      <c r="HA85" s="72"/>
    </row>
    <row r="86" spans="1:212" hidden="1">
      <c r="A86" s="2" t="s">
        <v>5</v>
      </c>
      <c r="B86" s="3">
        <v>41348</v>
      </c>
      <c r="GB86" s="72"/>
      <c r="GC86" s="72"/>
      <c r="GD86" s="72"/>
      <c r="GE86" s="72"/>
      <c r="GF86" s="72"/>
      <c r="GG86" s="72"/>
      <c r="GH86" s="72"/>
      <c r="GI86" s="72"/>
      <c r="GJ86" s="65"/>
      <c r="GK86" s="72"/>
      <c r="GL86" s="72"/>
      <c r="GM86" s="72"/>
      <c r="GN86" s="72"/>
      <c r="GO86" s="72"/>
      <c r="GP86" s="72"/>
      <c r="GQ86" s="72"/>
      <c r="GR86" s="72"/>
      <c r="GS86" s="66"/>
      <c r="GT86" s="72"/>
      <c r="GU86" s="72"/>
      <c r="GV86" s="72"/>
      <c r="GW86" s="72"/>
      <c r="GX86" s="72"/>
      <c r="GY86" s="72"/>
      <c r="GZ86" s="72"/>
      <c r="HA86" s="72"/>
    </row>
    <row r="87" spans="1:212" s="47" customFormat="1" hidden="1">
      <c r="A87" s="206" t="s">
        <v>131</v>
      </c>
      <c r="B87" s="207"/>
      <c r="C87" s="46">
        <f>SUM(C80:C86)</f>
        <v>1200</v>
      </c>
      <c r="D87" s="49">
        <f t="shared" ref="D87:BX87" si="170">SUM(D80:D86)</f>
        <v>1050</v>
      </c>
      <c r="E87" s="49">
        <f t="shared" si="170"/>
        <v>150</v>
      </c>
      <c r="F87" s="49">
        <f t="shared" si="170"/>
        <v>0</v>
      </c>
      <c r="G87" s="46">
        <f t="shared" si="170"/>
        <v>650</v>
      </c>
      <c r="H87" s="46">
        <f t="shared" si="170"/>
        <v>0</v>
      </c>
      <c r="I87" s="46">
        <f t="shared" si="170"/>
        <v>0</v>
      </c>
      <c r="J87" s="46">
        <f t="shared" si="170"/>
        <v>0</v>
      </c>
      <c r="K87" s="93">
        <f t="shared" si="170"/>
        <v>0</v>
      </c>
      <c r="L87" s="201"/>
      <c r="M87" s="201"/>
      <c r="N87" s="201"/>
      <c r="O87" s="201"/>
      <c r="P87" s="201"/>
      <c r="Q87" s="201"/>
      <c r="R87" s="201"/>
      <c r="S87" s="201"/>
      <c r="T87" s="201"/>
      <c r="U87" s="199">
        <f t="shared" si="170"/>
        <v>0</v>
      </c>
      <c r="V87" s="49">
        <f t="shared" si="170"/>
        <v>0</v>
      </c>
      <c r="W87" s="49">
        <f t="shared" si="170"/>
        <v>0</v>
      </c>
      <c r="X87" s="49">
        <f t="shared" si="170"/>
        <v>0</v>
      </c>
      <c r="Y87" s="51">
        <f t="shared" si="170"/>
        <v>232</v>
      </c>
      <c r="Z87" s="51">
        <f t="shared" si="170"/>
        <v>0</v>
      </c>
      <c r="AA87" s="51">
        <f t="shared" si="170"/>
        <v>0</v>
      </c>
      <c r="AB87" s="51">
        <f t="shared" si="170"/>
        <v>0</v>
      </c>
      <c r="AC87" s="98">
        <f t="shared" si="170"/>
        <v>0</v>
      </c>
      <c r="AD87" s="95">
        <f t="shared" si="170"/>
        <v>300</v>
      </c>
      <c r="AE87" s="49">
        <f t="shared" si="170"/>
        <v>0</v>
      </c>
      <c r="AF87" s="49">
        <f t="shared" si="170"/>
        <v>250</v>
      </c>
      <c r="AG87" s="49">
        <f t="shared" si="170"/>
        <v>0</v>
      </c>
      <c r="AH87" s="46">
        <f t="shared" si="170"/>
        <v>0</v>
      </c>
      <c r="AI87" s="46">
        <f t="shared" si="170"/>
        <v>0</v>
      </c>
      <c r="AJ87" s="46">
        <f t="shared" si="170"/>
        <v>0</v>
      </c>
      <c r="AK87" s="46">
        <f t="shared" si="170"/>
        <v>0</v>
      </c>
      <c r="AL87" s="93">
        <f t="shared" si="170"/>
        <v>0</v>
      </c>
      <c r="AM87" s="102">
        <f t="shared" si="170"/>
        <v>0</v>
      </c>
      <c r="AN87" s="49">
        <f t="shared" si="170"/>
        <v>0</v>
      </c>
      <c r="AO87" s="49">
        <f t="shared" si="170"/>
        <v>0</v>
      </c>
      <c r="AP87" s="49">
        <f t="shared" si="170"/>
        <v>0</v>
      </c>
      <c r="AQ87" s="51">
        <f t="shared" si="170"/>
        <v>0</v>
      </c>
      <c r="AR87" s="51">
        <f t="shared" si="170"/>
        <v>0</v>
      </c>
      <c r="AS87" s="51">
        <f t="shared" si="170"/>
        <v>0</v>
      </c>
      <c r="AT87" s="51">
        <f t="shared" si="170"/>
        <v>0</v>
      </c>
      <c r="AU87" s="103">
        <f t="shared" si="170"/>
        <v>0</v>
      </c>
      <c r="AV87" s="95">
        <f t="shared" si="170"/>
        <v>144</v>
      </c>
      <c r="AW87" s="49">
        <f t="shared" si="170"/>
        <v>0</v>
      </c>
      <c r="AX87" s="49">
        <f t="shared" si="170"/>
        <v>144</v>
      </c>
      <c r="AY87" s="49">
        <f t="shared" si="170"/>
        <v>0</v>
      </c>
      <c r="AZ87" s="46">
        <f t="shared" si="170"/>
        <v>0</v>
      </c>
      <c r="BA87" s="46">
        <f t="shared" si="170"/>
        <v>1</v>
      </c>
      <c r="BB87" s="46">
        <f t="shared" si="170"/>
        <v>0</v>
      </c>
      <c r="BC87" s="46">
        <f t="shared" si="170"/>
        <v>0</v>
      </c>
      <c r="BD87" s="93">
        <f t="shared" si="170"/>
        <v>0</v>
      </c>
      <c r="BE87" s="108">
        <f t="shared" si="170"/>
        <v>215</v>
      </c>
      <c r="BF87" s="49">
        <f t="shared" si="170"/>
        <v>168</v>
      </c>
      <c r="BG87" s="49">
        <f t="shared" si="170"/>
        <v>0</v>
      </c>
      <c r="BH87" s="49">
        <f t="shared" si="170"/>
        <v>0</v>
      </c>
      <c r="BI87" s="51">
        <f t="shared" si="170"/>
        <v>0</v>
      </c>
      <c r="BJ87" s="51">
        <f t="shared" si="170"/>
        <v>0</v>
      </c>
      <c r="BK87" s="51">
        <f t="shared" si="170"/>
        <v>0</v>
      </c>
      <c r="BL87" s="51">
        <f t="shared" si="170"/>
        <v>0</v>
      </c>
      <c r="BM87" s="109">
        <f t="shared" si="170"/>
        <v>0</v>
      </c>
      <c r="BN87" s="95">
        <f t="shared" si="170"/>
        <v>500</v>
      </c>
      <c r="BO87" s="49">
        <f t="shared" si="170"/>
        <v>450</v>
      </c>
      <c r="BP87" s="49">
        <f t="shared" si="170"/>
        <v>0</v>
      </c>
      <c r="BQ87" s="49">
        <f t="shared" si="170"/>
        <v>0</v>
      </c>
      <c r="BR87" s="46">
        <f t="shared" si="170"/>
        <v>0</v>
      </c>
      <c r="BS87" s="46">
        <f t="shared" si="170"/>
        <v>0</v>
      </c>
      <c r="BT87" s="46">
        <f t="shared" si="170"/>
        <v>0</v>
      </c>
      <c r="BU87" s="46">
        <f t="shared" si="170"/>
        <v>0</v>
      </c>
      <c r="BV87" s="93">
        <f t="shared" si="170"/>
        <v>0</v>
      </c>
      <c r="BW87" s="115">
        <f t="shared" si="170"/>
        <v>0</v>
      </c>
      <c r="BX87" s="49">
        <f t="shared" si="170"/>
        <v>0</v>
      </c>
      <c r="BY87" s="49">
        <f t="shared" ref="BY87:EJ87" si="171">SUM(BY80:BY86)</f>
        <v>0</v>
      </c>
      <c r="BZ87" s="49">
        <f t="shared" si="171"/>
        <v>0</v>
      </c>
      <c r="CA87" s="51">
        <f t="shared" si="171"/>
        <v>0</v>
      </c>
      <c r="CB87" s="51">
        <f t="shared" si="171"/>
        <v>0</v>
      </c>
      <c r="CC87" s="51">
        <f t="shared" si="171"/>
        <v>0</v>
      </c>
      <c r="CD87" s="51">
        <f t="shared" si="171"/>
        <v>0</v>
      </c>
      <c r="CE87" s="116">
        <f t="shared" si="171"/>
        <v>0</v>
      </c>
      <c r="CF87" s="95">
        <f t="shared" si="171"/>
        <v>200</v>
      </c>
      <c r="CG87" s="49">
        <f t="shared" si="171"/>
        <v>158</v>
      </c>
      <c r="CH87" s="49">
        <f t="shared" si="171"/>
        <v>0</v>
      </c>
      <c r="CI87" s="49">
        <f t="shared" si="171"/>
        <v>0</v>
      </c>
      <c r="CJ87" s="46">
        <f t="shared" si="171"/>
        <v>0</v>
      </c>
      <c r="CK87" s="46">
        <f t="shared" si="171"/>
        <v>2</v>
      </c>
      <c r="CL87" s="46">
        <f t="shared" si="171"/>
        <v>0</v>
      </c>
      <c r="CM87" s="46">
        <f t="shared" si="171"/>
        <v>0</v>
      </c>
      <c r="CN87" s="93">
        <f t="shared" si="171"/>
        <v>0</v>
      </c>
      <c r="CO87" s="122">
        <f t="shared" si="171"/>
        <v>0</v>
      </c>
      <c r="CP87" s="49">
        <f t="shared" si="171"/>
        <v>0</v>
      </c>
      <c r="CQ87" s="49">
        <f t="shared" si="171"/>
        <v>0</v>
      </c>
      <c r="CR87" s="49">
        <f t="shared" si="171"/>
        <v>0</v>
      </c>
      <c r="CS87" s="51">
        <f t="shared" si="171"/>
        <v>0</v>
      </c>
      <c r="CT87" s="51">
        <f t="shared" si="171"/>
        <v>0</v>
      </c>
      <c r="CU87" s="51">
        <f t="shared" si="171"/>
        <v>0</v>
      </c>
      <c r="CV87" s="51">
        <f t="shared" si="171"/>
        <v>0</v>
      </c>
      <c r="CW87" s="123">
        <f t="shared" si="171"/>
        <v>0</v>
      </c>
      <c r="CX87" s="95">
        <f t="shared" si="171"/>
        <v>0</v>
      </c>
      <c r="CY87" s="49">
        <f t="shared" si="171"/>
        <v>0</v>
      </c>
      <c r="CZ87" s="49">
        <f t="shared" si="171"/>
        <v>0</v>
      </c>
      <c r="DA87" s="49">
        <f t="shared" si="171"/>
        <v>0</v>
      </c>
      <c r="DB87" s="46">
        <f t="shared" si="171"/>
        <v>0</v>
      </c>
      <c r="DC87" s="46">
        <f t="shared" si="171"/>
        <v>0</v>
      </c>
      <c r="DD87" s="46">
        <f t="shared" si="171"/>
        <v>0</v>
      </c>
      <c r="DE87" s="46">
        <f t="shared" si="171"/>
        <v>0</v>
      </c>
      <c r="DF87" s="93">
        <f t="shared" si="171"/>
        <v>0</v>
      </c>
      <c r="DG87" s="127">
        <f t="shared" si="171"/>
        <v>0</v>
      </c>
      <c r="DH87" s="49">
        <f t="shared" si="171"/>
        <v>0</v>
      </c>
      <c r="DI87" s="49">
        <f t="shared" si="171"/>
        <v>0</v>
      </c>
      <c r="DJ87" s="49">
        <f t="shared" si="171"/>
        <v>0</v>
      </c>
      <c r="DK87" s="51">
        <f t="shared" si="171"/>
        <v>0</v>
      </c>
      <c r="DL87" s="51">
        <f t="shared" si="171"/>
        <v>0</v>
      </c>
      <c r="DM87" s="51">
        <f t="shared" si="171"/>
        <v>0</v>
      </c>
      <c r="DN87" s="51">
        <f t="shared" si="171"/>
        <v>0</v>
      </c>
      <c r="DO87" s="128">
        <f t="shared" si="171"/>
        <v>0</v>
      </c>
      <c r="DP87" s="95">
        <f t="shared" si="171"/>
        <v>0</v>
      </c>
      <c r="DQ87" s="49">
        <f t="shared" si="171"/>
        <v>0</v>
      </c>
      <c r="DR87" s="49">
        <f t="shared" si="171"/>
        <v>0</v>
      </c>
      <c r="DS87" s="49">
        <f t="shared" si="171"/>
        <v>0</v>
      </c>
      <c r="DT87" s="46">
        <f t="shared" si="171"/>
        <v>0</v>
      </c>
      <c r="DU87" s="46">
        <f t="shared" si="171"/>
        <v>0</v>
      </c>
      <c r="DV87" s="46">
        <f t="shared" si="171"/>
        <v>0</v>
      </c>
      <c r="DW87" s="46">
        <f t="shared" si="171"/>
        <v>0</v>
      </c>
      <c r="DX87" s="93">
        <f t="shared" si="171"/>
        <v>0</v>
      </c>
      <c r="DY87" s="133">
        <f t="shared" si="171"/>
        <v>346</v>
      </c>
      <c r="DZ87" s="49">
        <f t="shared" si="171"/>
        <v>346</v>
      </c>
      <c r="EA87" s="49">
        <f t="shared" si="171"/>
        <v>0</v>
      </c>
      <c r="EB87" s="49">
        <f t="shared" si="171"/>
        <v>0</v>
      </c>
      <c r="EC87" s="51">
        <f t="shared" si="171"/>
        <v>1000</v>
      </c>
      <c r="ED87" s="51">
        <f t="shared" si="171"/>
        <v>3</v>
      </c>
      <c r="EE87" s="51">
        <f t="shared" si="171"/>
        <v>0</v>
      </c>
      <c r="EF87" s="51">
        <f t="shared" si="171"/>
        <v>0</v>
      </c>
      <c r="EG87" s="134">
        <f t="shared" si="171"/>
        <v>0</v>
      </c>
      <c r="EH87" s="95">
        <f t="shared" si="171"/>
        <v>0</v>
      </c>
      <c r="EI87" s="49">
        <f t="shared" si="171"/>
        <v>0</v>
      </c>
      <c r="EJ87" s="49">
        <f t="shared" si="171"/>
        <v>0</v>
      </c>
      <c r="EK87" s="49">
        <f t="shared" ref="EK87:FQ87" si="172">SUM(EK80:EK86)</f>
        <v>0</v>
      </c>
      <c r="EL87" s="46">
        <f t="shared" si="172"/>
        <v>0</v>
      </c>
      <c r="EM87" s="46">
        <f t="shared" si="172"/>
        <v>0</v>
      </c>
      <c r="EN87" s="46">
        <f t="shared" si="172"/>
        <v>0</v>
      </c>
      <c r="EO87" s="46">
        <f t="shared" si="172"/>
        <v>0</v>
      </c>
      <c r="EP87" s="93">
        <f t="shared" si="172"/>
        <v>0</v>
      </c>
      <c r="EQ87" s="140">
        <f t="shared" si="172"/>
        <v>0</v>
      </c>
      <c r="ER87" s="49">
        <f t="shared" si="172"/>
        <v>0</v>
      </c>
      <c r="ES87" s="49">
        <f t="shared" si="172"/>
        <v>0</v>
      </c>
      <c r="ET87" s="49">
        <f t="shared" si="172"/>
        <v>0</v>
      </c>
      <c r="EU87" s="51">
        <f t="shared" si="172"/>
        <v>0</v>
      </c>
      <c r="EV87" s="51">
        <f t="shared" si="172"/>
        <v>0</v>
      </c>
      <c r="EW87" s="51">
        <f t="shared" si="172"/>
        <v>0</v>
      </c>
      <c r="EX87" s="51">
        <f t="shared" si="172"/>
        <v>0</v>
      </c>
      <c r="EY87" s="141">
        <f t="shared" si="172"/>
        <v>0</v>
      </c>
      <c r="EZ87" s="95">
        <f t="shared" si="172"/>
        <v>0</v>
      </c>
      <c r="FA87" s="49">
        <f t="shared" si="172"/>
        <v>0</v>
      </c>
      <c r="FB87" s="49">
        <f t="shared" si="172"/>
        <v>0</v>
      </c>
      <c r="FC87" s="49">
        <f t="shared" si="172"/>
        <v>0</v>
      </c>
      <c r="FD87" s="46">
        <f t="shared" si="172"/>
        <v>0</v>
      </c>
      <c r="FE87" s="46">
        <f t="shared" si="172"/>
        <v>0</v>
      </c>
      <c r="FF87" s="46">
        <f t="shared" si="172"/>
        <v>0</v>
      </c>
      <c r="FG87" s="46">
        <f t="shared" si="172"/>
        <v>0</v>
      </c>
      <c r="FH87" s="93">
        <f t="shared" si="172"/>
        <v>0</v>
      </c>
      <c r="FI87" s="145">
        <f t="shared" si="172"/>
        <v>0</v>
      </c>
      <c r="FJ87" s="49">
        <f t="shared" si="172"/>
        <v>0</v>
      </c>
      <c r="FK87" s="49">
        <f t="shared" si="172"/>
        <v>0</v>
      </c>
      <c r="FL87" s="49">
        <f t="shared" si="172"/>
        <v>0</v>
      </c>
      <c r="FM87" s="51">
        <f t="shared" si="172"/>
        <v>0</v>
      </c>
      <c r="FN87" s="51">
        <f t="shared" si="172"/>
        <v>0</v>
      </c>
      <c r="FO87" s="51">
        <f t="shared" si="172"/>
        <v>0</v>
      </c>
      <c r="FP87" s="51">
        <f t="shared" si="172"/>
        <v>0</v>
      </c>
      <c r="FQ87" s="146">
        <f t="shared" si="172"/>
        <v>0</v>
      </c>
      <c r="GA87" s="67"/>
      <c r="GB87" s="65">
        <f>(D87+V87+AE87+AN87+AW87+BF87+BO87)*($GB$2)+GB79</f>
        <v>1559800</v>
      </c>
      <c r="GC87" s="65">
        <f>(E87+W87+AF87+AO87+AX87+BG87+BP87)*($GC$2)+GC79</f>
        <v>7892640</v>
      </c>
      <c r="GD87" s="65">
        <f>(F87+X87+AG87+AP87+AY87+BH87+BQ87)*($GD$2)+GD79</f>
        <v>608000</v>
      </c>
      <c r="GE87" s="65">
        <f>(G87+Y87+AH87+AQ87+AZ87+BI87+BR87)*($GE$2)+GE79</f>
        <v>215120</v>
      </c>
      <c r="GF87" s="65">
        <f>(H87+Z87+AI87+AR87+BA87+BJ87+BS87)*($GF$2)+GF79</f>
        <v>4200</v>
      </c>
      <c r="GG87" s="65">
        <f>(I87+AA87+AJ87+AS87+BB87+BK87+BT87)*($GG$2)+GG79</f>
        <v>28600</v>
      </c>
      <c r="GH87" s="65">
        <f>(J87+AB87+AK87+AT87+BC87+BL87+BU87)*($GH$2)+GH79</f>
        <v>0</v>
      </c>
      <c r="GI87" s="65">
        <f>(K87+AC87+AL87+AU87+BD87+BM87+BV87)*($GI$2)+GI79</f>
        <v>76000</v>
      </c>
      <c r="GJ87" s="65"/>
      <c r="GK87" s="65">
        <f>(BX87+CG87+CP87+CY87+DH87+DQ87)*($GK$2)+GK79</f>
        <v>1660080</v>
      </c>
      <c r="GL87" s="65">
        <f>(BY87+CH87+CQ87+CZ87+DI87+DR87)*($GL$2)+GL79</f>
        <v>4282500</v>
      </c>
      <c r="GM87" s="65">
        <f>(BZ87+CI87+CR87+DA87+DJ87+DS87)*($GM$2)+GM79</f>
        <v>0</v>
      </c>
      <c r="GN87" s="65">
        <f>(CA87+CJ87+CS87+DB87+DK87+DT87)*($GN$2)+GN79</f>
        <v>24000</v>
      </c>
      <c r="GO87" s="65">
        <f>(CB87+CK87+CT87+DC87+DL87+DU87)*($GO$2)+GO79</f>
        <v>8000</v>
      </c>
      <c r="GP87" s="65">
        <f>(CC87+CL87+CU87+DD87+DM87+DV87)*($GP$2)+GP79</f>
        <v>28000</v>
      </c>
      <c r="GQ87" s="65">
        <f>(CD87+CM87+CV87+DE87+DN87+DW87)*($GQ$2)+GQ79</f>
        <v>0</v>
      </c>
      <c r="GR87" s="65">
        <f>(CE87+CN87+CW87+DF87+DO87+DX87)*($GR$2)+GR79</f>
        <v>60000</v>
      </c>
      <c r="GS87" s="66"/>
      <c r="GT87" s="65">
        <f>(DZ87+EI87+ER87+FA87+FJ87)*($GT$2)+GT79</f>
        <v>3421440</v>
      </c>
      <c r="GU87" s="65">
        <f>(EA87+EJ87+ES87+FB87+FK87)*($GU$2)+GU79</f>
        <v>4246500</v>
      </c>
      <c r="GV87" s="65">
        <f>(EB87+EK87+ET87+FC87+FL87)*($GV$2)+GV79</f>
        <v>0</v>
      </c>
      <c r="GW87" s="65">
        <f>(EC87+EL87+EU87+FD87+FM87)*($GW$2)+GW79</f>
        <v>279200</v>
      </c>
      <c r="GX87" s="65">
        <f>(ED87+EM87+EV87+FE87+FN87)*($GX$2)+GX79</f>
        <v>33600</v>
      </c>
      <c r="GY87" s="65">
        <f>(EE87+EN87+EW87+FF87+FO87)*($GY$2)+GY79</f>
        <v>50000</v>
      </c>
      <c r="GZ87" s="65">
        <f>(EF87+EO87+EX87+FG87+FP87)*($GZ$2)+GZ79</f>
        <v>0</v>
      </c>
      <c r="HA87" s="65">
        <f>(EG87+EP87+EY87+FH87+FQ87)*($HA$2)+HA79</f>
        <v>165000</v>
      </c>
      <c r="HB87" s="64">
        <f>SUM(GB87:GI87)</f>
        <v>10384360</v>
      </c>
      <c r="HC87" s="64">
        <f>SUM(GK87:GR87)</f>
        <v>6062580</v>
      </c>
      <c r="HD87" s="64">
        <f>SUM(GT87:HA87)</f>
        <v>8195740</v>
      </c>
    </row>
    <row r="88" spans="1:212" hidden="1">
      <c r="A88" s="2" t="s">
        <v>6</v>
      </c>
      <c r="B88" s="3">
        <v>41349</v>
      </c>
      <c r="C88" s="43">
        <v>925</v>
      </c>
      <c r="D88" s="45">
        <v>410</v>
      </c>
      <c r="E88" s="45">
        <v>415</v>
      </c>
      <c r="G88" s="43">
        <v>940</v>
      </c>
      <c r="Y88" s="54">
        <v>372</v>
      </c>
      <c r="AD88" s="94">
        <v>240</v>
      </c>
      <c r="AE88" s="45">
        <v>36</v>
      </c>
      <c r="AF88" s="45">
        <v>204</v>
      </c>
      <c r="AM88" s="99">
        <v>120</v>
      </c>
      <c r="AV88" s="94">
        <v>408</v>
      </c>
      <c r="AX88" s="45">
        <v>372</v>
      </c>
      <c r="BE88" s="105">
        <v>66</v>
      </c>
      <c r="BF88" s="45">
        <v>66</v>
      </c>
      <c r="BN88" s="94">
        <v>312</v>
      </c>
      <c r="BP88" s="45">
        <v>312</v>
      </c>
      <c r="CF88" s="111">
        <v>240</v>
      </c>
      <c r="CG88" s="6">
        <v>190</v>
      </c>
      <c r="CK88" s="21">
        <v>1</v>
      </c>
      <c r="DY88" s="130">
        <v>562</v>
      </c>
      <c r="DZ88" s="34">
        <v>544</v>
      </c>
      <c r="EA88" s="34">
        <v>18</v>
      </c>
      <c r="EC88" s="50">
        <v>450</v>
      </c>
      <c r="GB88" s="72"/>
      <c r="GC88" s="72"/>
      <c r="GD88" s="72"/>
      <c r="GE88" s="72"/>
      <c r="GF88" s="72"/>
      <c r="GG88" s="72"/>
      <c r="GH88" s="72"/>
      <c r="GI88" s="72"/>
      <c r="GJ88" s="65"/>
      <c r="GK88" s="72"/>
      <c r="GL88" s="72"/>
      <c r="GM88" s="72"/>
      <c r="GN88" s="72"/>
      <c r="GO88" s="72"/>
      <c r="GP88" s="72"/>
      <c r="GQ88" s="72"/>
      <c r="GR88" s="72"/>
      <c r="GS88" s="66"/>
      <c r="GT88" s="72"/>
      <c r="GU88" s="72"/>
      <c r="GV88" s="72"/>
      <c r="GW88" s="72"/>
      <c r="GX88" s="72"/>
      <c r="GY88" s="72"/>
      <c r="GZ88" s="72"/>
      <c r="HA88" s="72"/>
    </row>
    <row r="89" spans="1:212" hidden="1">
      <c r="A89" s="2" t="s">
        <v>7</v>
      </c>
      <c r="B89" s="3">
        <v>41350</v>
      </c>
      <c r="GB89" s="72"/>
      <c r="GC89" s="72"/>
      <c r="GD89" s="72"/>
      <c r="GE89" s="72"/>
      <c r="GF89" s="72"/>
      <c r="GG89" s="72"/>
      <c r="GH89" s="72"/>
      <c r="GI89" s="72"/>
      <c r="GJ89" s="65"/>
      <c r="GK89" s="72"/>
      <c r="GL89" s="72"/>
      <c r="GM89" s="72"/>
      <c r="GN89" s="72"/>
      <c r="GO89" s="72"/>
      <c r="GP89" s="72"/>
      <c r="GQ89" s="72"/>
      <c r="GR89" s="72"/>
      <c r="GS89" s="66"/>
      <c r="GT89" s="72"/>
      <c r="GU89" s="72"/>
      <c r="GV89" s="72"/>
      <c r="GW89" s="72"/>
      <c r="GX89" s="72"/>
      <c r="GY89" s="72"/>
      <c r="GZ89" s="72"/>
      <c r="HA89" s="72"/>
    </row>
    <row r="90" spans="1:212" hidden="1">
      <c r="A90" s="2" t="s">
        <v>8</v>
      </c>
      <c r="B90" s="3">
        <v>41351</v>
      </c>
      <c r="GB90" s="72"/>
      <c r="GC90" s="72"/>
      <c r="GD90" s="72"/>
      <c r="GE90" s="72"/>
      <c r="GF90" s="72"/>
      <c r="GG90" s="72"/>
      <c r="GH90" s="72"/>
      <c r="GI90" s="72"/>
      <c r="GJ90" s="65"/>
      <c r="GK90" s="72"/>
      <c r="GL90" s="72"/>
      <c r="GM90" s="72"/>
      <c r="GN90" s="72"/>
      <c r="GO90" s="72"/>
      <c r="GP90" s="72"/>
      <c r="GQ90" s="72"/>
      <c r="GR90" s="72"/>
      <c r="GS90" s="66"/>
      <c r="GT90" s="72"/>
      <c r="GU90" s="72"/>
      <c r="GV90" s="72"/>
      <c r="GW90" s="72"/>
      <c r="GX90" s="72"/>
      <c r="GY90" s="72"/>
      <c r="GZ90" s="72"/>
      <c r="HA90" s="72"/>
    </row>
    <row r="91" spans="1:212" hidden="1">
      <c r="A91" s="2" t="s">
        <v>2</v>
      </c>
      <c r="B91" s="3">
        <v>41352</v>
      </c>
      <c r="GB91" s="72"/>
      <c r="GC91" s="72"/>
      <c r="GD91" s="72"/>
      <c r="GE91" s="72"/>
      <c r="GF91" s="72"/>
      <c r="GG91" s="72"/>
      <c r="GH91" s="72"/>
      <c r="GI91" s="72"/>
      <c r="GJ91" s="65"/>
      <c r="GK91" s="72"/>
      <c r="GL91" s="72"/>
      <c r="GM91" s="72"/>
      <c r="GN91" s="72"/>
      <c r="GO91" s="72"/>
      <c r="GP91" s="72"/>
      <c r="GQ91" s="72"/>
      <c r="GR91" s="72"/>
      <c r="GS91" s="66"/>
      <c r="GT91" s="72"/>
      <c r="GU91" s="72"/>
      <c r="GV91" s="72"/>
      <c r="GW91" s="72"/>
      <c r="GX91" s="72"/>
      <c r="GY91" s="72"/>
      <c r="GZ91" s="72"/>
      <c r="HA91" s="72"/>
    </row>
    <row r="92" spans="1:212" hidden="1">
      <c r="A92" s="2" t="s">
        <v>3</v>
      </c>
      <c r="B92" s="3">
        <v>41353</v>
      </c>
      <c r="GB92" s="72"/>
      <c r="GC92" s="72"/>
      <c r="GD92" s="72"/>
      <c r="GE92" s="72"/>
      <c r="GF92" s="72"/>
      <c r="GG92" s="72"/>
      <c r="GH92" s="72"/>
      <c r="GI92" s="72"/>
      <c r="GJ92" s="65"/>
      <c r="GK92" s="72"/>
      <c r="GL92" s="72"/>
      <c r="GM92" s="72"/>
      <c r="GN92" s="72"/>
      <c r="GO92" s="72"/>
      <c r="GP92" s="72"/>
      <c r="GQ92" s="72"/>
      <c r="GR92" s="72"/>
      <c r="GS92" s="66"/>
      <c r="GT92" s="72"/>
      <c r="GU92" s="72"/>
      <c r="GV92" s="72"/>
      <c r="GW92" s="72"/>
      <c r="GX92" s="72"/>
      <c r="GY92" s="72"/>
      <c r="GZ92" s="72"/>
      <c r="HA92" s="72"/>
    </row>
    <row r="93" spans="1:212" hidden="1">
      <c r="A93" s="2" t="s">
        <v>4</v>
      </c>
      <c r="B93" s="3">
        <v>41354</v>
      </c>
      <c r="GB93" s="72"/>
      <c r="GC93" s="72"/>
      <c r="GD93" s="72"/>
      <c r="GE93" s="72"/>
      <c r="GF93" s="72"/>
      <c r="GG93" s="72"/>
      <c r="GH93" s="72"/>
      <c r="GI93" s="72"/>
      <c r="GJ93" s="65"/>
      <c r="GK93" s="72"/>
      <c r="GL93" s="72"/>
      <c r="GM93" s="72"/>
      <c r="GN93" s="72"/>
      <c r="GO93" s="72"/>
      <c r="GP93" s="72"/>
      <c r="GQ93" s="72"/>
      <c r="GR93" s="72"/>
      <c r="GS93" s="66"/>
      <c r="GT93" s="72"/>
      <c r="GU93" s="72"/>
      <c r="GV93" s="72"/>
      <c r="GW93" s="72"/>
      <c r="GX93" s="72"/>
      <c r="GY93" s="72"/>
      <c r="GZ93" s="72"/>
      <c r="HA93" s="72"/>
    </row>
    <row r="94" spans="1:212" hidden="1">
      <c r="A94" s="2" t="s">
        <v>5</v>
      </c>
      <c r="B94" s="3">
        <v>41355</v>
      </c>
      <c r="GB94" s="72"/>
      <c r="GC94" s="72"/>
      <c r="GD94" s="72"/>
      <c r="GE94" s="72"/>
      <c r="GF94" s="72"/>
      <c r="GG94" s="72"/>
      <c r="GH94" s="72"/>
      <c r="GI94" s="72"/>
      <c r="GJ94" s="65"/>
      <c r="GK94" s="72"/>
      <c r="GL94" s="72"/>
      <c r="GM94" s="72"/>
      <c r="GN94" s="72"/>
      <c r="GO94" s="72"/>
      <c r="GP94" s="72"/>
      <c r="GQ94" s="72"/>
      <c r="GR94" s="72"/>
      <c r="GS94" s="66"/>
      <c r="GT94" s="72"/>
      <c r="GU94" s="72"/>
      <c r="GV94" s="72"/>
      <c r="GW94" s="72"/>
      <c r="GX94" s="72"/>
      <c r="GY94" s="72"/>
      <c r="GZ94" s="72"/>
      <c r="HA94" s="72"/>
    </row>
    <row r="95" spans="1:212" s="47" customFormat="1" hidden="1">
      <c r="A95" s="206" t="s">
        <v>132</v>
      </c>
      <c r="B95" s="207"/>
      <c r="C95" s="46">
        <f>SUM(C88:C94)</f>
        <v>925</v>
      </c>
      <c r="D95" s="49">
        <f t="shared" ref="D95:BX95" si="173">SUM(D88:D94)</f>
        <v>410</v>
      </c>
      <c r="E95" s="49">
        <f t="shared" si="173"/>
        <v>415</v>
      </c>
      <c r="F95" s="49">
        <f t="shared" si="173"/>
        <v>0</v>
      </c>
      <c r="G95" s="46">
        <f t="shared" si="173"/>
        <v>940</v>
      </c>
      <c r="H95" s="46">
        <f t="shared" si="173"/>
        <v>0</v>
      </c>
      <c r="I95" s="46">
        <f t="shared" si="173"/>
        <v>0</v>
      </c>
      <c r="J95" s="46">
        <f t="shared" si="173"/>
        <v>0</v>
      </c>
      <c r="K95" s="93">
        <f t="shared" si="173"/>
        <v>0</v>
      </c>
      <c r="L95" s="201"/>
      <c r="M95" s="201"/>
      <c r="N95" s="201"/>
      <c r="O95" s="201"/>
      <c r="P95" s="201"/>
      <c r="Q95" s="201"/>
      <c r="R95" s="201"/>
      <c r="S95" s="201"/>
      <c r="T95" s="201"/>
      <c r="U95" s="199">
        <f t="shared" si="173"/>
        <v>0</v>
      </c>
      <c r="V95" s="49">
        <f t="shared" si="173"/>
        <v>0</v>
      </c>
      <c r="W95" s="49">
        <f t="shared" si="173"/>
        <v>0</v>
      </c>
      <c r="X95" s="49">
        <f t="shared" si="173"/>
        <v>0</v>
      </c>
      <c r="Y95" s="51">
        <f t="shared" si="173"/>
        <v>372</v>
      </c>
      <c r="Z95" s="51">
        <f t="shared" si="173"/>
        <v>0</v>
      </c>
      <c r="AA95" s="51">
        <f t="shared" si="173"/>
        <v>0</v>
      </c>
      <c r="AB95" s="51">
        <f t="shared" si="173"/>
        <v>0</v>
      </c>
      <c r="AC95" s="98">
        <f t="shared" si="173"/>
        <v>0</v>
      </c>
      <c r="AD95" s="95">
        <f t="shared" si="173"/>
        <v>240</v>
      </c>
      <c r="AE95" s="49">
        <f t="shared" si="173"/>
        <v>36</v>
      </c>
      <c r="AF95" s="49">
        <f t="shared" si="173"/>
        <v>204</v>
      </c>
      <c r="AG95" s="49">
        <f t="shared" si="173"/>
        <v>0</v>
      </c>
      <c r="AH95" s="46">
        <f t="shared" si="173"/>
        <v>0</v>
      </c>
      <c r="AI95" s="46">
        <f t="shared" si="173"/>
        <v>0</v>
      </c>
      <c r="AJ95" s="46">
        <f t="shared" si="173"/>
        <v>0</v>
      </c>
      <c r="AK95" s="46">
        <f t="shared" si="173"/>
        <v>0</v>
      </c>
      <c r="AL95" s="93">
        <f t="shared" si="173"/>
        <v>0</v>
      </c>
      <c r="AM95" s="102">
        <f t="shared" si="173"/>
        <v>120</v>
      </c>
      <c r="AN95" s="49">
        <f t="shared" si="173"/>
        <v>0</v>
      </c>
      <c r="AO95" s="49">
        <f t="shared" si="173"/>
        <v>0</v>
      </c>
      <c r="AP95" s="49">
        <f t="shared" si="173"/>
        <v>0</v>
      </c>
      <c r="AQ95" s="51">
        <f t="shared" si="173"/>
        <v>0</v>
      </c>
      <c r="AR95" s="51">
        <f t="shared" si="173"/>
        <v>0</v>
      </c>
      <c r="AS95" s="51">
        <f t="shared" si="173"/>
        <v>0</v>
      </c>
      <c r="AT95" s="51">
        <f t="shared" si="173"/>
        <v>0</v>
      </c>
      <c r="AU95" s="103">
        <f t="shared" si="173"/>
        <v>0</v>
      </c>
      <c r="AV95" s="95">
        <f t="shared" si="173"/>
        <v>408</v>
      </c>
      <c r="AW95" s="49">
        <f t="shared" si="173"/>
        <v>0</v>
      </c>
      <c r="AX95" s="49">
        <f t="shared" si="173"/>
        <v>372</v>
      </c>
      <c r="AY95" s="49">
        <f t="shared" si="173"/>
        <v>0</v>
      </c>
      <c r="AZ95" s="46">
        <f t="shared" si="173"/>
        <v>0</v>
      </c>
      <c r="BA95" s="46">
        <f t="shared" si="173"/>
        <v>0</v>
      </c>
      <c r="BB95" s="46">
        <f t="shared" si="173"/>
        <v>0</v>
      </c>
      <c r="BC95" s="46">
        <f t="shared" si="173"/>
        <v>0</v>
      </c>
      <c r="BD95" s="93">
        <f t="shared" si="173"/>
        <v>0</v>
      </c>
      <c r="BE95" s="108">
        <f t="shared" si="173"/>
        <v>66</v>
      </c>
      <c r="BF95" s="49">
        <f t="shared" si="173"/>
        <v>66</v>
      </c>
      <c r="BG95" s="49">
        <f t="shared" si="173"/>
        <v>0</v>
      </c>
      <c r="BH95" s="49">
        <f t="shared" si="173"/>
        <v>0</v>
      </c>
      <c r="BI95" s="51">
        <f t="shared" si="173"/>
        <v>0</v>
      </c>
      <c r="BJ95" s="51">
        <f t="shared" si="173"/>
        <v>0</v>
      </c>
      <c r="BK95" s="51">
        <f t="shared" si="173"/>
        <v>0</v>
      </c>
      <c r="BL95" s="51">
        <f t="shared" si="173"/>
        <v>0</v>
      </c>
      <c r="BM95" s="109">
        <f t="shared" si="173"/>
        <v>0</v>
      </c>
      <c r="BN95" s="95">
        <f t="shared" si="173"/>
        <v>312</v>
      </c>
      <c r="BO95" s="49">
        <f t="shared" si="173"/>
        <v>0</v>
      </c>
      <c r="BP95" s="49">
        <f t="shared" si="173"/>
        <v>312</v>
      </c>
      <c r="BQ95" s="49">
        <f t="shared" si="173"/>
        <v>0</v>
      </c>
      <c r="BR95" s="46">
        <f t="shared" si="173"/>
        <v>0</v>
      </c>
      <c r="BS95" s="46">
        <f t="shared" si="173"/>
        <v>0</v>
      </c>
      <c r="BT95" s="46">
        <f t="shared" si="173"/>
        <v>0</v>
      </c>
      <c r="BU95" s="46">
        <f t="shared" si="173"/>
        <v>0</v>
      </c>
      <c r="BV95" s="93">
        <f t="shared" si="173"/>
        <v>0</v>
      </c>
      <c r="BW95" s="115">
        <f t="shared" si="173"/>
        <v>0</v>
      </c>
      <c r="BX95" s="49">
        <f t="shared" si="173"/>
        <v>0</v>
      </c>
      <c r="BY95" s="49">
        <f t="shared" ref="BY95:EJ95" si="174">SUM(BY88:BY94)</f>
        <v>0</v>
      </c>
      <c r="BZ95" s="49">
        <f t="shared" si="174"/>
        <v>0</v>
      </c>
      <c r="CA95" s="51">
        <f t="shared" si="174"/>
        <v>0</v>
      </c>
      <c r="CB95" s="51">
        <f t="shared" si="174"/>
        <v>0</v>
      </c>
      <c r="CC95" s="51">
        <f t="shared" si="174"/>
        <v>0</v>
      </c>
      <c r="CD95" s="51">
        <f t="shared" si="174"/>
        <v>0</v>
      </c>
      <c r="CE95" s="116">
        <f t="shared" si="174"/>
        <v>0</v>
      </c>
      <c r="CF95" s="95">
        <f t="shared" si="174"/>
        <v>240</v>
      </c>
      <c r="CG95" s="49">
        <f t="shared" si="174"/>
        <v>190</v>
      </c>
      <c r="CH95" s="49">
        <f t="shared" si="174"/>
        <v>0</v>
      </c>
      <c r="CI95" s="49">
        <f t="shared" si="174"/>
        <v>0</v>
      </c>
      <c r="CJ95" s="46">
        <f t="shared" si="174"/>
        <v>0</v>
      </c>
      <c r="CK95" s="46">
        <f t="shared" si="174"/>
        <v>1</v>
      </c>
      <c r="CL95" s="46">
        <f t="shared" si="174"/>
        <v>0</v>
      </c>
      <c r="CM95" s="46">
        <f t="shared" si="174"/>
        <v>0</v>
      </c>
      <c r="CN95" s="93">
        <f t="shared" si="174"/>
        <v>0</v>
      </c>
      <c r="CO95" s="122">
        <f t="shared" si="174"/>
        <v>0</v>
      </c>
      <c r="CP95" s="49">
        <f t="shared" si="174"/>
        <v>0</v>
      </c>
      <c r="CQ95" s="49">
        <f t="shared" si="174"/>
        <v>0</v>
      </c>
      <c r="CR95" s="49">
        <f t="shared" si="174"/>
        <v>0</v>
      </c>
      <c r="CS95" s="51">
        <f t="shared" si="174"/>
        <v>0</v>
      </c>
      <c r="CT95" s="51">
        <f t="shared" si="174"/>
        <v>0</v>
      </c>
      <c r="CU95" s="51">
        <f t="shared" si="174"/>
        <v>0</v>
      </c>
      <c r="CV95" s="51">
        <f t="shared" si="174"/>
        <v>0</v>
      </c>
      <c r="CW95" s="123">
        <f t="shared" si="174"/>
        <v>0</v>
      </c>
      <c r="CX95" s="95">
        <f t="shared" si="174"/>
        <v>0</v>
      </c>
      <c r="CY95" s="49">
        <f t="shared" si="174"/>
        <v>0</v>
      </c>
      <c r="CZ95" s="49">
        <f t="shared" si="174"/>
        <v>0</v>
      </c>
      <c r="DA95" s="49">
        <f t="shared" si="174"/>
        <v>0</v>
      </c>
      <c r="DB95" s="46">
        <f t="shared" si="174"/>
        <v>0</v>
      </c>
      <c r="DC95" s="46">
        <f t="shared" si="174"/>
        <v>0</v>
      </c>
      <c r="DD95" s="46">
        <f t="shared" si="174"/>
        <v>0</v>
      </c>
      <c r="DE95" s="46">
        <f t="shared" si="174"/>
        <v>0</v>
      </c>
      <c r="DF95" s="93">
        <f t="shared" si="174"/>
        <v>0</v>
      </c>
      <c r="DG95" s="127">
        <f t="shared" si="174"/>
        <v>0</v>
      </c>
      <c r="DH95" s="49">
        <f t="shared" si="174"/>
        <v>0</v>
      </c>
      <c r="DI95" s="49">
        <f t="shared" si="174"/>
        <v>0</v>
      </c>
      <c r="DJ95" s="49">
        <f t="shared" si="174"/>
        <v>0</v>
      </c>
      <c r="DK95" s="51">
        <f t="shared" si="174"/>
        <v>0</v>
      </c>
      <c r="DL95" s="51">
        <f t="shared" si="174"/>
        <v>0</v>
      </c>
      <c r="DM95" s="51">
        <f t="shared" si="174"/>
        <v>0</v>
      </c>
      <c r="DN95" s="51">
        <f t="shared" si="174"/>
        <v>0</v>
      </c>
      <c r="DO95" s="128">
        <f t="shared" si="174"/>
        <v>0</v>
      </c>
      <c r="DP95" s="95">
        <f t="shared" si="174"/>
        <v>0</v>
      </c>
      <c r="DQ95" s="49">
        <f t="shared" si="174"/>
        <v>0</v>
      </c>
      <c r="DR95" s="49">
        <f t="shared" si="174"/>
        <v>0</v>
      </c>
      <c r="DS95" s="49">
        <f t="shared" si="174"/>
        <v>0</v>
      </c>
      <c r="DT95" s="46">
        <f t="shared" si="174"/>
        <v>0</v>
      </c>
      <c r="DU95" s="46">
        <f t="shared" si="174"/>
        <v>0</v>
      </c>
      <c r="DV95" s="46">
        <f t="shared" si="174"/>
        <v>0</v>
      </c>
      <c r="DW95" s="46">
        <f t="shared" si="174"/>
        <v>0</v>
      </c>
      <c r="DX95" s="93">
        <f t="shared" si="174"/>
        <v>0</v>
      </c>
      <c r="DY95" s="133">
        <f t="shared" si="174"/>
        <v>562</v>
      </c>
      <c r="DZ95" s="49">
        <f t="shared" si="174"/>
        <v>544</v>
      </c>
      <c r="EA95" s="49">
        <f t="shared" si="174"/>
        <v>18</v>
      </c>
      <c r="EB95" s="49">
        <f t="shared" si="174"/>
        <v>0</v>
      </c>
      <c r="EC95" s="51">
        <f t="shared" si="174"/>
        <v>450</v>
      </c>
      <c r="ED95" s="51">
        <f t="shared" si="174"/>
        <v>0</v>
      </c>
      <c r="EE95" s="51">
        <f t="shared" si="174"/>
        <v>0</v>
      </c>
      <c r="EF95" s="51">
        <f t="shared" si="174"/>
        <v>0</v>
      </c>
      <c r="EG95" s="134">
        <f t="shared" si="174"/>
        <v>0</v>
      </c>
      <c r="EH95" s="95">
        <f t="shared" si="174"/>
        <v>0</v>
      </c>
      <c r="EI95" s="49">
        <f t="shared" si="174"/>
        <v>0</v>
      </c>
      <c r="EJ95" s="49">
        <f t="shared" si="174"/>
        <v>0</v>
      </c>
      <c r="EK95" s="49">
        <f t="shared" ref="EK95:FQ95" si="175">SUM(EK88:EK94)</f>
        <v>0</v>
      </c>
      <c r="EL95" s="46">
        <f t="shared" si="175"/>
        <v>0</v>
      </c>
      <c r="EM95" s="46">
        <f t="shared" si="175"/>
        <v>0</v>
      </c>
      <c r="EN95" s="46">
        <f t="shared" si="175"/>
        <v>0</v>
      </c>
      <c r="EO95" s="46">
        <f t="shared" si="175"/>
        <v>0</v>
      </c>
      <c r="EP95" s="93">
        <f t="shared" si="175"/>
        <v>0</v>
      </c>
      <c r="EQ95" s="140">
        <f t="shared" si="175"/>
        <v>0</v>
      </c>
      <c r="ER95" s="49">
        <f t="shared" si="175"/>
        <v>0</v>
      </c>
      <c r="ES95" s="49">
        <f t="shared" si="175"/>
        <v>0</v>
      </c>
      <c r="ET95" s="49">
        <f t="shared" si="175"/>
        <v>0</v>
      </c>
      <c r="EU95" s="51">
        <f t="shared" si="175"/>
        <v>0</v>
      </c>
      <c r="EV95" s="51">
        <f t="shared" si="175"/>
        <v>0</v>
      </c>
      <c r="EW95" s="51">
        <f t="shared" si="175"/>
        <v>0</v>
      </c>
      <c r="EX95" s="51">
        <f t="shared" si="175"/>
        <v>0</v>
      </c>
      <c r="EY95" s="141">
        <f t="shared" si="175"/>
        <v>0</v>
      </c>
      <c r="EZ95" s="95">
        <f t="shared" si="175"/>
        <v>0</v>
      </c>
      <c r="FA95" s="49">
        <f t="shared" si="175"/>
        <v>0</v>
      </c>
      <c r="FB95" s="49">
        <f t="shared" si="175"/>
        <v>0</v>
      </c>
      <c r="FC95" s="49">
        <f t="shared" si="175"/>
        <v>0</v>
      </c>
      <c r="FD95" s="46">
        <f t="shared" si="175"/>
        <v>0</v>
      </c>
      <c r="FE95" s="46">
        <f t="shared" si="175"/>
        <v>0</v>
      </c>
      <c r="FF95" s="46">
        <f t="shared" si="175"/>
        <v>0</v>
      </c>
      <c r="FG95" s="46">
        <f t="shared" si="175"/>
        <v>0</v>
      </c>
      <c r="FH95" s="93">
        <f t="shared" si="175"/>
        <v>0</v>
      </c>
      <c r="FI95" s="145">
        <f t="shared" si="175"/>
        <v>0</v>
      </c>
      <c r="FJ95" s="49">
        <f t="shared" si="175"/>
        <v>0</v>
      </c>
      <c r="FK95" s="49">
        <f t="shared" si="175"/>
        <v>0</v>
      </c>
      <c r="FL95" s="49">
        <f t="shared" si="175"/>
        <v>0</v>
      </c>
      <c r="FM95" s="51">
        <f t="shared" si="175"/>
        <v>0</v>
      </c>
      <c r="FN95" s="51">
        <f t="shared" si="175"/>
        <v>0</v>
      </c>
      <c r="FO95" s="51">
        <f t="shared" si="175"/>
        <v>0</v>
      </c>
      <c r="FP95" s="51">
        <f t="shared" si="175"/>
        <v>0</v>
      </c>
      <c r="FQ95" s="146">
        <f t="shared" si="175"/>
        <v>0</v>
      </c>
      <c r="GA95" s="67"/>
      <c r="GB95" s="65">
        <f>(D95+V95+AE95+AN95+AW95+BF95+BO95)*($GB$2)+GB87</f>
        <v>1611000</v>
      </c>
      <c r="GC95" s="65">
        <f>(E95+W95+AF95+AO95+AX95+BG95+BP95)*($GC$2)+GC87</f>
        <v>8101120</v>
      </c>
      <c r="GD95" s="65">
        <f>(F95+X95+AG95+AP95+AY95+BH95+BQ95)*($GD$2)+GD87</f>
        <v>608000</v>
      </c>
      <c r="GE95" s="65">
        <f>(G95+Y95+AH95+AQ95+AZ95+BI95+BR95)*($GE$2)+GE87</f>
        <v>267600</v>
      </c>
      <c r="GF95" s="65">
        <f>(H95+Z95+AI95+AR95+BA95+BJ95+BS95)*($GF$2)+GF87</f>
        <v>4200</v>
      </c>
      <c r="GG95" s="65">
        <f>(I95+AA95+AJ95+AS95+BB95+BK95+BT95)*($GG$2)+GG87</f>
        <v>28600</v>
      </c>
      <c r="GH95" s="65">
        <f>(J95+AB95+AK95+AT95+BC95+BL95+BU95)*($GH$2)+GH87</f>
        <v>0</v>
      </c>
      <c r="GI95" s="65">
        <f>(K95+AC95+AL95+AU95+BD95+BM95+BV95)*($GI$2)+GI87</f>
        <v>76000</v>
      </c>
      <c r="GJ95" s="65"/>
      <c r="GK95" s="65">
        <f>(BX95+CG95+CP95+CY95+DH95+DQ95)*($GK$2)+GK87</f>
        <v>1682880</v>
      </c>
      <c r="GL95" s="65">
        <f>(BY95+CH95+CQ95+CZ95+DI95+DR95)*($GL$2)+GL87</f>
        <v>4282500</v>
      </c>
      <c r="GM95" s="65">
        <f>(BZ95+CI95+CR95+DA95+DJ95+DS95)*($GM$2)+GM87</f>
        <v>0</v>
      </c>
      <c r="GN95" s="65">
        <f>(CA95+CJ95+CS95+DB95+DK95+DT95)*($GN$2)+GN87</f>
        <v>24000</v>
      </c>
      <c r="GO95" s="65">
        <f>(CB95+CK95+CT95+DC95+DL95+DU95)*($GO$2)+GO87</f>
        <v>9600</v>
      </c>
      <c r="GP95" s="65">
        <f>(CC95+CL95+CU95+DD95+DM95+DV95)*($GP$2)+GP87</f>
        <v>28000</v>
      </c>
      <c r="GQ95" s="65">
        <f>(CD95+CM95+CV95+DE95+DN95+DW95)*($GQ$2)+GQ87</f>
        <v>0</v>
      </c>
      <c r="GR95" s="65">
        <f>(CE95+CN95+CW95+DF95+DO95+DX95)*($GR$2)+GR87</f>
        <v>60000</v>
      </c>
      <c r="GS95" s="66"/>
      <c r="GT95" s="65">
        <f>(DZ95+EI95+ER95+FA95+FJ95)*($GT$2)+GT87</f>
        <v>3486720</v>
      </c>
      <c r="GU95" s="65">
        <f>(EA95+EJ95+ES95+FB95+FK95)*($GU$2)+GU87</f>
        <v>4249200</v>
      </c>
      <c r="GV95" s="65">
        <f>(EB95+EK95+ET95+FC95+FL95)*($GV$2)+GV87</f>
        <v>0</v>
      </c>
      <c r="GW95" s="65">
        <f>(EC95+EL95+EU95+FD95+FM95)*($GW$2)+GW87</f>
        <v>297200</v>
      </c>
      <c r="GX95" s="65">
        <f>(ED95+EM95+EV95+FE95+FN95)*($GX$2)+GX87</f>
        <v>33600</v>
      </c>
      <c r="GY95" s="65">
        <f>(EE95+EN95+EW95+FF95+FO95)*($GY$2)+GY87</f>
        <v>50000</v>
      </c>
      <c r="GZ95" s="65">
        <f>(EF95+EO95+EX95+FG95+FP95)*($GZ$2)+GZ87</f>
        <v>0</v>
      </c>
      <c r="HA95" s="65">
        <f>(EG95+EP95+EY95+FH95+FQ95)*($HA$2)+HA87</f>
        <v>165000</v>
      </c>
      <c r="HB95" s="64">
        <f>SUM(GB95:GI95)</f>
        <v>10696520</v>
      </c>
      <c r="HC95" s="64">
        <f>SUM(GK95:GR95)</f>
        <v>6086980</v>
      </c>
      <c r="HD95" s="64">
        <f>SUM(GT95:HA95)</f>
        <v>8281720</v>
      </c>
    </row>
    <row r="96" spans="1:212" hidden="1">
      <c r="A96" s="2" t="s">
        <v>6</v>
      </c>
      <c r="B96" s="3">
        <v>41356</v>
      </c>
      <c r="C96" s="43">
        <v>500</v>
      </c>
      <c r="E96" s="45">
        <v>500</v>
      </c>
      <c r="L96" s="201">
        <v>700</v>
      </c>
      <c r="M96" s="201">
        <v>700</v>
      </c>
      <c r="P96" s="201">
        <v>600</v>
      </c>
      <c r="Y96" s="54">
        <v>400</v>
      </c>
      <c r="AD96" s="94">
        <v>56</v>
      </c>
      <c r="AF96" s="45">
        <v>56</v>
      </c>
      <c r="AL96" s="92">
        <v>1</v>
      </c>
      <c r="AM96" s="99">
        <v>132</v>
      </c>
      <c r="AN96" s="45">
        <v>132</v>
      </c>
      <c r="AV96" s="94">
        <v>384</v>
      </c>
      <c r="AX96" s="45">
        <v>420</v>
      </c>
      <c r="BN96" s="94">
        <v>420</v>
      </c>
      <c r="BO96" s="45">
        <v>420</v>
      </c>
      <c r="BW96" s="112">
        <v>300</v>
      </c>
      <c r="BY96" s="6">
        <v>300</v>
      </c>
      <c r="CF96" s="111">
        <v>300</v>
      </c>
      <c r="CG96" s="6">
        <v>300</v>
      </c>
      <c r="DX96" s="196"/>
      <c r="DY96" s="130">
        <v>520</v>
      </c>
      <c r="DZ96" s="34">
        <v>520</v>
      </c>
      <c r="ED96" s="50">
        <v>10</v>
      </c>
      <c r="GB96" s="72"/>
      <c r="GC96" s="72"/>
      <c r="GD96" s="72"/>
      <c r="GE96" s="72"/>
      <c r="GF96" s="72"/>
      <c r="GG96" s="72"/>
      <c r="GH96" s="72"/>
      <c r="GI96" s="72"/>
      <c r="GJ96" s="65"/>
      <c r="GK96" s="72"/>
      <c r="GL96" s="72"/>
      <c r="GM96" s="72"/>
      <c r="GN96" s="72"/>
      <c r="GO96" s="72"/>
      <c r="GP96" s="72"/>
      <c r="GQ96" s="72"/>
      <c r="GR96" s="72"/>
      <c r="GS96" s="66"/>
      <c r="GT96" s="72"/>
      <c r="GU96" s="72"/>
      <c r="GV96" s="72"/>
      <c r="GW96" s="72"/>
      <c r="GX96" s="72"/>
      <c r="GY96" s="72"/>
      <c r="GZ96" s="72"/>
      <c r="HA96" s="72"/>
    </row>
    <row r="97" spans="1:212" hidden="1">
      <c r="A97" s="2" t="s">
        <v>7</v>
      </c>
      <c r="B97" s="3">
        <v>41357</v>
      </c>
      <c r="DX97" s="196"/>
      <c r="GB97" s="72"/>
      <c r="GC97" s="72"/>
      <c r="GD97" s="72"/>
      <c r="GE97" s="72"/>
      <c r="GF97" s="72"/>
      <c r="GG97" s="72"/>
      <c r="GH97" s="72"/>
      <c r="GI97" s="72"/>
      <c r="GJ97" s="65"/>
      <c r="GK97" s="72"/>
      <c r="GL97" s="72"/>
      <c r="GM97" s="72"/>
      <c r="GN97" s="72"/>
      <c r="GO97" s="72"/>
      <c r="GP97" s="72"/>
      <c r="GQ97" s="72"/>
      <c r="GR97" s="72"/>
      <c r="GS97" s="66"/>
      <c r="GT97" s="72"/>
      <c r="GU97" s="72"/>
      <c r="GV97" s="72"/>
      <c r="GW97" s="72"/>
      <c r="GX97" s="72"/>
      <c r="GY97" s="72"/>
      <c r="GZ97" s="72"/>
      <c r="HA97" s="72"/>
    </row>
    <row r="98" spans="1:212" hidden="1">
      <c r="A98" s="2" t="s">
        <v>8</v>
      </c>
      <c r="B98" s="3">
        <v>41358</v>
      </c>
      <c r="DX98" s="196"/>
      <c r="GB98" s="72"/>
      <c r="GC98" s="72"/>
      <c r="GD98" s="72"/>
      <c r="GE98" s="72"/>
      <c r="GF98" s="72"/>
      <c r="GG98" s="72"/>
      <c r="GH98" s="72"/>
      <c r="GI98" s="72"/>
      <c r="GJ98" s="65"/>
      <c r="GK98" s="72"/>
      <c r="GL98" s="72"/>
      <c r="GM98" s="72"/>
      <c r="GN98" s="72"/>
      <c r="GO98" s="72"/>
      <c r="GP98" s="72"/>
      <c r="GQ98" s="72"/>
      <c r="GR98" s="72"/>
      <c r="GS98" s="66"/>
      <c r="GT98" s="72"/>
      <c r="GU98" s="72"/>
      <c r="GV98" s="72"/>
      <c r="GW98" s="72"/>
      <c r="GX98" s="72"/>
      <c r="GY98" s="72"/>
      <c r="GZ98" s="72"/>
      <c r="HA98" s="72"/>
    </row>
    <row r="99" spans="1:212" hidden="1">
      <c r="A99" s="2" t="s">
        <v>2</v>
      </c>
      <c r="B99" s="3">
        <v>41359</v>
      </c>
      <c r="DX99" s="196"/>
      <c r="GB99" s="72"/>
      <c r="GC99" s="72"/>
      <c r="GD99" s="72"/>
      <c r="GE99" s="72"/>
      <c r="GF99" s="72"/>
      <c r="GG99" s="72"/>
      <c r="GH99" s="72"/>
      <c r="GI99" s="72"/>
      <c r="GJ99" s="65"/>
      <c r="GK99" s="72"/>
      <c r="GL99" s="72"/>
      <c r="GM99" s="72"/>
      <c r="GN99" s="72"/>
      <c r="GO99" s="72"/>
      <c r="GP99" s="72"/>
      <c r="GQ99" s="72"/>
      <c r="GR99" s="72"/>
      <c r="GS99" s="66"/>
      <c r="GT99" s="72"/>
      <c r="GU99" s="72"/>
      <c r="GV99" s="72"/>
      <c r="GW99" s="72"/>
      <c r="GX99" s="72"/>
      <c r="GY99" s="72"/>
      <c r="GZ99" s="72"/>
      <c r="HA99" s="72"/>
    </row>
    <row r="100" spans="1:212" hidden="1">
      <c r="A100" s="2" t="s">
        <v>3</v>
      </c>
      <c r="B100" s="3">
        <v>41360</v>
      </c>
      <c r="DX100" s="196"/>
      <c r="GB100" s="72"/>
      <c r="GC100" s="72"/>
      <c r="GD100" s="72"/>
      <c r="GE100" s="72"/>
      <c r="GF100" s="72"/>
      <c r="GG100" s="72"/>
      <c r="GH100" s="72"/>
      <c r="GI100" s="72"/>
      <c r="GJ100" s="65"/>
      <c r="GK100" s="72"/>
      <c r="GL100" s="72"/>
      <c r="GM100" s="72"/>
      <c r="GN100" s="72"/>
      <c r="GO100" s="72"/>
      <c r="GP100" s="72"/>
      <c r="GQ100" s="72"/>
      <c r="GR100" s="72"/>
      <c r="GS100" s="66"/>
      <c r="GT100" s="72"/>
      <c r="GU100" s="72"/>
      <c r="GV100" s="72"/>
      <c r="GW100" s="72"/>
      <c r="GX100" s="72"/>
      <c r="GY100" s="72"/>
      <c r="GZ100" s="72"/>
      <c r="HA100" s="72"/>
    </row>
    <row r="101" spans="1:212" hidden="1">
      <c r="A101" s="2" t="s">
        <v>4</v>
      </c>
      <c r="B101" s="3">
        <v>41361</v>
      </c>
      <c r="DX101" s="196"/>
      <c r="GB101" s="72"/>
      <c r="GC101" s="72"/>
      <c r="GD101" s="72"/>
      <c r="GE101" s="72"/>
      <c r="GF101" s="72"/>
      <c r="GG101" s="72"/>
      <c r="GH101" s="72"/>
      <c r="GI101" s="72"/>
      <c r="GJ101" s="65"/>
      <c r="GK101" s="72"/>
      <c r="GL101" s="72"/>
      <c r="GM101" s="72"/>
      <c r="GN101" s="72"/>
      <c r="GO101" s="72"/>
      <c r="GP101" s="72"/>
      <c r="GQ101" s="72"/>
      <c r="GR101" s="72"/>
      <c r="GS101" s="66"/>
      <c r="GT101" s="72"/>
      <c r="GU101" s="72"/>
      <c r="GV101" s="72"/>
      <c r="GW101" s="72"/>
      <c r="GX101" s="72"/>
      <c r="GY101" s="72"/>
      <c r="GZ101" s="72"/>
      <c r="HA101" s="72"/>
    </row>
    <row r="102" spans="1:212" hidden="1">
      <c r="A102" s="2" t="s">
        <v>5</v>
      </c>
      <c r="B102" s="3">
        <v>41362</v>
      </c>
      <c r="DX102" s="196"/>
      <c r="GB102" s="72"/>
      <c r="GC102" s="72"/>
      <c r="GD102" s="72"/>
      <c r="GE102" s="72"/>
      <c r="GF102" s="72"/>
      <c r="GG102" s="72"/>
      <c r="GH102" s="72"/>
      <c r="GI102" s="72"/>
      <c r="GJ102" s="65"/>
      <c r="GK102" s="72"/>
      <c r="GL102" s="72"/>
      <c r="GM102" s="72"/>
      <c r="GN102" s="72"/>
      <c r="GO102" s="72"/>
      <c r="GP102" s="72"/>
      <c r="GQ102" s="72"/>
      <c r="GR102" s="72"/>
      <c r="GS102" s="66"/>
      <c r="GT102" s="72"/>
      <c r="GU102" s="72"/>
      <c r="GV102" s="72"/>
      <c r="GW102" s="72"/>
      <c r="GX102" s="72"/>
      <c r="GY102" s="72"/>
      <c r="GZ102" s="72"/>
      <c r="HA102" s="72"/>
    </row>
    <row r="103" spans="1:212" s="47" customFormat="1" hidden="1">
      <c r="A103" s="206" t="s">
        <v>136</v>
      </c>
      <c r="B103" s="207"/>
      <c r="C103" s="46">
        <f>SUM(C96:C102)</f>
        <v>500</v>
      </c>
      <c r="D103" s="49">
        <f t="shared" ref="D103:BX103" si="176">SUM(D96:D102)</f>
        <v>0</v>
      </c>
      <c r="E103" s="49">
        <f t="shared" si="176"/>
        <v>500</v>
      </c>
      <c r="F103" s="49">
        <f t="shared" si="176"/>
        <v>0</v>
      </c>
      <c r="G103" s="46">
        <f t="shared" si="176"/>
        <v>0</v>
      </c>
      <c r="H103" s="46">
        <f t="shared" si="176"/>
        <v>0</v>
      </c>
      <c r="I103" s="46">
        <f t="shared" si="176"/>
        <v>0</v>
      </c>
      <c r="J103" s="46">
        <f t="shared" si="176"/>
        <v>0</v>
      </c>
      <c r="K103" s="93">
        <f t="shared" si="176"/>
        <v>0</v>
      </c>
      <c r="L103" s="198">
        <f t="shared" si="176"/>
        <v>700</v>
      </c>
      <c r="M103" s="198">
        <f t="shared" si="176"/>
        <v>700</v>
      </c>
      <c r="N103" s="198">
        <f t="shared" si="176"/>
        <v>0</v>
      </c>
      <c r="O103" s="198">
        <f t="shared" si="176"/>
        <v>0</v>
      </c>
      <c r="P103" s="198">
        <f t="shared" si="176"/>
        <v>600</v>
      </c>
      <c r="Q103" s="198">
        <f t="shared" si="176"/>
        <v>0</v>
      </c>
      <c r="R103" s="198">
        <f t="shared" si="176"/>
        <v>0</v>
      </c>
      <c r="S103" s="198">
        <f t="shared" si="176"/>
        <v>0</v>
      </c>
      <c r="T103" s="198">
        <f t="shared" si="176"/>
        <v>0</v>
      </c>
      <c r="U103" s="199">
        <f t="shared" si="176"/>
        <v>0</v>
      </c>
      <c r="V103" s="49">
        <f t="shared" si="176"/>
        <v>0</v>
      </c>
      <c r="W103" s="49">
        <f t="shared" si="176"/>
        <v>0</v>
      </c>
      <c r="X103" s="49">
        <f t="shared" si="176"/>
        <v>0</v>
      </c>
      <c r="Y103" s="51">
        <f t="shared" si="176"/>
        <v>400</v>
      </c>
      <c r="Z103" s="51">
        <f t="shared" si="176"/>
        <v>0</v>
      </c>
      <c r="AA103" s="51">
        <f t="shared" si="176"/>
        <v>0</v>
      </c>
      <c r="AB103" s="51">
        <f t="shared" si="176"/>
        <v>0</v>
      </c>
      <c r="AC103" s="98">
        <f t="shared" si="176"/>
        <v>0</v>
      </c>
      <c r="AD103" s="95">
        <f t="shared" si="176"/>
        <v>56</v>
      </c>
      <c r="AE103" s="49">
        <f t="shared" si="176"/>
        <v>0</v>
      </c>
      <c r="AF103" s="49">
        <f t="shared" si="176"/>
        <v>56</v>
      </c>
      <c r="AG103" s="49">
        <f t="shared" si="176"/>
        <v>0</v>
      </c>
      <c r="AH103" s="46">
        <f t="shared" si="176"/>
        <v>0</v>
      </c>
      <c r="AI103" s="46">
        <f t="shared" si="176"/>
        <v>0</v>
      </c>
      <c r="AJ103" s="46">
        <f t="shared" si="176"/>
        <v>0</v>
      </c>
      <c r="AK103" s="46">
        <f t="shared" si="176"/>
        <v>0</v>
      </c>
      <c r="AL103" s="93">
        <f t="shared" si="176"/>
        <v>1</v>
      </c>
      <c r="AM103" s="102">
        <f t="shared" si="176"/>
        <v>132</v>
      </c>
      <c r="AN103" s="49">
        <f t="shared" si="176"/>
        <v>132</v>
      </c>
      <c r="AO103" s="49">
        <f t="shared" si="176"/>
        <v>0</v>
      </c>
      <c r="AP103" s="49">
        <f t="shared" si="176"/>
        <v>0</v>
      </c>
      <c r="AQ103" s="51">
        <f t="shared" si="176"/>
        <v>0</v>
      </c>
      <c r="AR103" s="51">
        <f t="shared" si="176"/>
        <v>0</v>
      </c>
      <c r="AS103" s="51">
        <f t="shared" si="176"/>
        <v>0</v>
      </c>
      <c r="AT103" s="51">
        <f t="shared" si="176"/>
        <v>0</v>
      </c>
      <c r="AU103" s="103">
        <f t="shared" si="176"/>
        <v>0</v>
      </c>
      <c r="AV103" s="95">
        <f t="shared" si="176"/>
        <v>384</v>
      </c>
      <c r="AW103" s="49">
        <f t="shared" si="176"/>
        <v>0</v>
      </c>
      <c r="AX103" s="49">
        <f t="shared" si="176"/>
        <v>420</v>
      </c>
      <c r="AY103" s="49">
        <f t="shared" si="176"/>
        <v>0</v>
      </c>
      <c r="AZ103" s="46">
        <f t="shared" si="176"/>
        <v>0</v>
      </c>
      <c r="BA103" s="46">
        <f t="shared" si="176"/>
        <v>0</v>
      </c>
      <c r="BB103" s="46">
        <f t="shared" si="176"/>
        <v>0</v>
      </c>
      <c r="BC103" s="46">
        <f t="shared" si="176"/>
        <v>0</v>
      </c>
      <c r="BD103" s="93">
        <f t="shared" si="176"/>
        <v>0</v>
      </c>
      <c r="BE103" s="108">
        <f t="shared" si="176"/>
        <v>0</v>
      </c>
      <c r="BF103" s="49">
        <f t="shared" si="176"/>
        <v>0</v>
      </c>
      <c r="BG103" s="49">
        <f t="shared" si="176"/>
        <v>0</v>
      </c>
      <c r="BH103" s="49">
        <f t="shared" si="176"/>
        <v>0</v>
      </c>
      <c r="BI103" s="51">
        <f t="shared" si="176"/>
        <v>0</v>
      </c>
      <c r="BJ103" s="51">
        <f t="shared" si="176"/>
        <v>0</v>
      </c>
      <c r="BK103" s="51">
        <f t="shared" si="176"/>
        <v>0</v>
      </c>
      <c r="BL103" s="51">
        <f t="shared" si="176"/>
        <v>0</v>
      </c>
      <c r="BM103" s="109">
        <f t="shared" si="176"/>
        <v>0</v>
      </c>
      <c r="BN103" s="95">
        <f t="shared" si="176"/>
        <v>420</v>
      </c>
      <c r="BO103" s="49">
        <f t="shared" si="176"/>
        <v>420</v>
      </c>
      <c r="BP103" s="49">
        <f t="shared" si="176"/>
        <v>0</v>
      </c>
      <c r="BQ103" s="49">
        <f t="shared" si="176"/>
        <v>0</v>
      </c>
      <c r="BR103" s="46">
        <f t="shared" si="176"/>
        <v>0</v>
      </c>
      <c r="BS103" s="46">
        <f t="shared" si="176"/>
        <v>0</v>
      </c>
      <c r="BT103" s="46">
        <f t="shared" si="176"/>
        <v>0</v>
      </c>
      <c r="BU103" s="46">
        <f t="shared" si="176"/>
        <v>0</v>
      </c>
      <c r="BV103" s="93">
        <f t="shared" si="176"/>
        <v>0</v>
      </c>
      <c r="BW103" s="115">
        <f t="shared" si="176"/>
        <v>300</v>
      </c>
      <c r="BX103" s="49">
        <f t="shared" si="176"/>
        <v>0</v>
      </c>
      <c r="BY103" s="49">
        <f t="shared" ref="BY103:EJ103" si="177">SUM(BY96:BY102)</f>
        <v>300</v>
      </c>
      <c r="BZ103" s="49">
        <f t="shared" si="177"/>
        <v>0</v>
      </c>
      <c r="CA103" s="51">
        <f t="shared" si="177"/>
        <v>0</v>
      </c>
      <c r="CB103" s="51">
        <f t="shared" si="177"/>
        <v>0</v>
      </c>
      <c r="CC103" s="51">
        <f t="shared" si="177"/>
        <v>0</v>
      </c>
      <c r="CD103" s="51">
        <f t="shared" si="177"/>
        <v>0</v>
      </c>
      <c r="CE103" s="116">
        <f t="shared" si="177"/>
        <v>0</v>
      </c>
      <c r="CF103" s="95">
        <f t="shared" si="177"/>
        <v>300</v>
      </c>
      <c r="CG103" s="49">
        <f t="shared" si="177"/>
        <v>300</v>
      </c>
      <c r="CH103" s="49">
        <f t="shared" si="177"/>
        <v>0</v>
      </c>
      <c r="CI103" s="49">
        <f t="shared" si="177"/>
        <v>0</v>
      </c>
      <c r="CJ103" s="46">
        <f t="shared" si="177"/>
        <v>0</v>
      </c>
      <c r="CK103" s="46">
        <f t="shared" si="177"/>
        <v>0</v>
      </c>
      <c r="CL103" s="46">
        <f t="shared" si="177"/>
        <v>0</v>
      </c>
      <c r="CM103" s="46">
        <f t="shared" si="177"/>
        <v>0</v>
      </c>
      <c r="CN103" s="93">
        <f t="shared" si="177"/>
        <v>0</v>
      </c>
      <c r="CO103" s="122">
        <f t="shared" si="177"/>
        <v>0</v>
      </c>
      <c r="CP103" s="49">
        <f t="shared" si="177"/>
        <v>0</v>
      </c>
      <c r="CQ103" s="49">
        <f t="shared" si="177"/>
        <v>0</v>
      </c>
      <c r="CR103" s="49">
        <f t="shared" si="177"/>
        <v>0</v>
      </c>
      <c r="CS103" s="51">
        <f t="shared" si="177"/>
        <v>0</v>
      </c>
      <c r="CT103" s="51">
        <f t="shared" si="177"/>
        <v>0</v>
      </c>
      <c r="CU103" s="51">
        <f t="shared" si="177"/>
        <v>0</v>
      </c>
      <c r="CV103" s="51">
        <f t="shared" si="177"/>
        <v>0</v>
      </c>
      <c r="CW103" s="123">
        <f t="shared" si="177"/>
        <v>0</v>
      </c>
      <c r="CX103" s="95">
        <f t="shared" si="177"/>
        <v>0</v>
      </c>
      <c r="CY103" s="49">
        <f t="shared" si="177"/>
        <v>0</v>
      </c>
      <c r="CZ103" s="49">
        <f t="shared" si="177"/>
        <v>0</v>
      </c>
      <c r="DA103" s="49">
        <f t="shared" si="177"/>
        <v>0</v>
      </c>
      <c r="DB103" s="46">
        <f t="shared" si="177"/>
        <v>0</v>
      </c>
      <c r="DC103" s="46">
        <f t="shared" si="177"/>
        <v>0</v>
      </c>
      <c r="DD103" s="46">
        <f t="shared" si="177"/>
        <v>0</v>
      </c>
      <c r="DE103" s="46">
        <f t="shared" si="177"/>
        <v>0</v>
      </c>
      <c r="DF103" s="93">
        <f t="shared" si="177"/>
        <v>0</v>
      </c>
      <c r="DG103" s="127">
        <f t="shared" si="177"/>
        <v>0</v>
      </c>
      <c r="DH103" s="49">
        <f t="shared" si="177"/>
        <v>0</v>
      </c>
      <c r="DI103" s="49">
        <f t="shared" si="177"/>
        <v>0</v>
      </c>
      <c r="DJ103" s="49">
        <f t="shared" si="177"/>
        <v>0</v>
      </c>
      <c r="DK103" s="51">
        <f t="shared" si="177"/>
        <v>0</v>
      </c>
      <c r="DL103" s="51">
        <f t="shared" si="177"/>
        <v>0</v>
      </c>
      <c r="DM103" s="51">
        <f t="shared" si="177"/>
        <v>0</v>
      </c>
      <c r="DN103" s="51">
        <f t="shared" si="177"/>
        <v>0</v>
      </c>
      <c r="DO103" s="128">
        <f t="shared" si="177"/>
        <v>0</v>
      </c>
      <c r="DP103" s="95">
        <f t="shared" si="177"/>
        <v>0</v>
      </c>
      <c r="DQ103" s="49">
        <f t="shared" si="177"/>
        <v>0</v>
      </c>
      <c r="DR103" s="49">
        <f t="shared" si="177"/>
        <v>0</v>
      </c>
      <c r="DS103" s="49">
        <f t="shared" si="177"/>
        <v>0</v>
      </c>
      <c r="DT103" s="46">
        <f t="shared" si="177"/>
        <v>0</v>
      </c>
      <c r="DU103" s="46">
        <f t="shared" si="177"/>
        <v>0</v>
      </c>
      <c r="DV103" s="46">
        <f t="shared" si="177"/>
        <v>0</v>
      </c>
      <c r="DW103" s="46">
        <f t="shared" si="177"/>
        <v>0</v>
      </c>
      <c r="DX103" s="93">
        <f t="shared" si="177"/>
        <v>0</v>
      </c>
      <c r="DY103" s="133">
        <f t="shared" si="177"/>
        <v>520</v>
      </c>
      <c r="DZ103" s="49">
        <f t="shared" si="177"/>
        <v>520</v>
      </c>
      <c r="EA103" s="49">
        <f t="shared" si="177"/>
        <v>0</v>
      </c>
      <c r="EB103" s="49">
        <f t="shared" si="177"/>
        <v>0</v>
      </c>
      <c r="EC103" s="51">
        <f t="shared" si="177"/>
        <v>0</v>
      </c>
      <c r="ED103" s="51">
        <f t="shared" si="177"/>
        <v>10</v>
      </c>
      <c r="EE103" s="51">
        <f t="shared" si="177"/>
        <v>0</v>
      </c>
      <c r="EF103" s="51">
        <f t="shared" si="177"/>
        <v>0</v>
      </c>
      <c r="EG103" s="134">
        <f t="shared" si="177"/>
        <v>0</v>
      </c>
      <c r="EH103" s="95">
        <f t="shared" si="177"/>
        <v>0</v>
      </c>
      <c r="EI103" s="49">
        <f t="shared" si="177"/>
        <v>0</v>
      </c>
      <c r="EJ103" s="49">
        <f t="shared" si="177"/>
        <v>0</v>
      </c>
      <c r="EK103" s="49">
        <f t="shared" ref="EK103:FQ103" si="178">SUM(EK96:EK102)</f>
        <v>0</v>
      </c>
      <c r="EL103" s="46">
        <f t="shared" si="178"/>
        <v>0</v>
      </c>
      <c r="EM103" s="46">
        <f t="shared" si="178"/>
        <v>0</v>
      </c>
      <c r="EN103" s="46">
        <f t="shared" si="178"/>
        <v>0</v>
      </c>
      <c r="EO103" s="46">
        <f t="shared" si="178"/>
        <v>0</v>
      </c>
      <c r="EP103" s="93">
        <f t="shared" si="178"/>
        <v>0</v>
      </c>
      <c r="EQ103" s="140">
        <f t="shared" si="178"/>
        <v>0</v>
      </c>
      <c r="ER103" s="49">
        <f t="shared" si="178"/>
        <v>0</v>
      </c>
      <c r="ES103" s="49">
        <f t="shared" si="178"/>
        <v>0</v>
      </c>
      <c r="ET103" s="49">
        <f t="shared" si="178"/>
        <v>0</v>
      </c>
      <c r="EU103" s="51">
        <f t="shared" si="178"/>
        <v>0</v>
      </c>
      <c r="EV103" s="51">
        <f t="shared" si="178"/>
        <v>0</v>
      </c>
      <c r="EW103" s="51">
        <f t="shared" si="178"/>
        <v>0</v>
      </c>
      <c r="EX103" s="51">
        <f t="shared" si="178"/>
        <v>0</v>
      </c>
      <c r="EY103" s="141">
        <f t="shared" si="178"/>
        <v>0</v>
      </c>
      <c r="EZ103" s="95">
        <f t="shared" si="178"/>
        <v>0</v>
      </c>
      <c r="FA103" s="49">
        <f t="shared" si="178"/>
        <v>0</v>
      </c>
      <c r="FB103" s="49">
        <f t="shared" si="178"/>
        <v>0</v>
      </c>
      <c r="FC103" s="49">
        <f t="shared" si="178"/>
        <v>0</v>
      </c>
      <c r="FD103" s="46">
        <f t="shared" si="178"/>
        <v>0</v>
      </c>
      <c r="FE103" s="46">
        <f t="shared" si="178"/>
        <v>0</v>
      </c>
      <c r="FF103" s="46">
        <f t="shared" si="178"/>
        <v>0</v>
      </c>
      <c r="FG103" s="46">
        <f t="shared" si="178"/>
        <v>0</v>
      </c>
      <c r="FH103" s="93">
        <f t="shared" si="178"/>
        <v>0</v>
      </c>
      <c r="FI103" s="145">
        <f t="shared" si="178"/>
        <v>0</v>
      </c>
      <c r="FJ103" s="49">
        <f t="shared" si="178"/>
        <v>0</v>
      </c>
      <c r="FK103" s="49">
        <f t="shared" si="178"/>
        <v>0</v>
      </c>
      <c r="FL103" s="49">
        <f t="shared" si="178"/>
        <v>0</v>
      </c>
      <c r="FM103" s="51">
        <f t="shared" si="178"/>
        <v>0</v>
      </c>
      <c r="FN103" s="51">
        <f t="shared" si="178"/>
        <v>0</v>
      </c>
      <c r="FO103" s="51">
        <f t="shared" si="178"/>
        <v>0</v>
      </c>
      <c r="FP103" s="51">
        <f t="shared" si="178"/>
        <v>0</v>
      </c>
      <c r="FQ103" s="146">
        <f t="shared" si="178"/>
        <v>0</v>
      </c>
      <c r="GA103" s="67"/>
      <c r="GB103" s="65">
        <f>(D103+V103+AE103+AN103+AW103+BF103+BO103+M103)*($GB$2)+GB95</f>
        <v>1736200</v>
      </c>
      <c r="GC103" s="65">
        <f>(E103+W103+AF103+AO103+AX103+BG103+BP103+N103)*($GC$2)+GC95</f>
        <v>8257280</v>
      </c>
      <c r="GD103" s="65">
        <f>(F103+X103+AG103+AP103+AY103+BH103+BQ103+O103)*($GD$2)+GD95</f>
        <v>608000</v>
      </c>
      <c r="GE103" s="65">
        <f>(G103+Y103+AH103+AQ103+AZ103+BI103+BR103+P103)*($GE$2)+GE95</f>
        <v>307600</v>
      </c>
      <c r="GF103" s="65">
        <f>(H103+Z103+AI103+AR103+BA103+BJ103+BS103+Q103)*($GF$2)+GF95</f>
        <v>4200</v>
      </c>
      <c r="GG103" s="65">
        <f>(I103+AA103+AJ103+AS103+BB103+BK103+BT103+R103)*($GG$2)+GG95</f>
        <v>28600</v>
      </c>
      <c r="GH103" s="65">
        <f>(J103+AB103+AK103+AT103+BC103+BL103+BU103+S103)*($GH$2)+GH95</f>
        <v>0</v>
      </c>
      <c r="GI103" s="65">
        <f>(K103+AC103+AL103+AU103+BD103+BM103+BV103+T103)*($GI$2)+GI95</f>
        <v>80000</v>
      </c>
      <c r="GJ103" s="65"/>
      <c r="GK103" s="65">
        <f>(BX103+CG103+CP103+CY103+DH103+DQ103)*($GK$2)+GK95</f>
        <v>1718880</v>
      </c>
      <c r="GL103" s="65">
        <f>(BY103+CH103+CQ103+CZ103+DI103+DR103)*($GL$2)+GL95</f>
        <v>4327500</v>
      </c>
      <c r="GM103" s="65">
        <f>(BZ103+CI103+CR103+DA103+DJ103+DS103)*($GM$2)+GM95</f>
        <v>0</v>
      </c>
      <c r="GN103" s="65">
        <f>(CA103+CJ103+CS103+DB103+DK103+DT103)*($GN$2)+GN95</f>
        <v>24000</v>
      </c>
      <c r="GO103" s="65">
        <f>(CB103+CK103+CT103+DC103+DL103+DU103)*($GO$2)+GO95</f>
        <v>9600</v>
      </c>
      <c r="GP103" s="65">
        <f>(CC103+CL103+CU103+DD103+DM103+DV103)*($GP$2)+GP95</f>
        <v>28000</v>
      </c>
      <c r="GQ103" s="65">
        <f>(CD103+CM103+CV103+DE103+DN103+DW103)*($GQ$2)+GQ95</f>
        <v>0</v>
      </c>
      <c r="GR103" s="65">
        <f>(CE103+CN103+CW103+DF103+DO103+DX103)*($GR$2)+GR95</f>
        <v>60000</v>
      </c>
      <c r="GS103" s="66"/>
      <c r="GT103" s="65">
        <f>(DZ103+EI103+ER103+FA103+FJ103)*($GT$2)+GT95</f>
        <v>3549120</v>
      </c>
      <c r="GU103" s="65">
        <f>(EA103+EJ103+ES103+FB103+FK103)*($GU$2)+GU95</f>
        <v>4249200</v>
      </c>
      <c r="GV103" s="65">
        <f>(EB103+EK103+ET103+FC103+FL103)*($GV$2)+GV95</f>
        <v>0</v>
      </c>
      <c r="GW103" s="65">
        <f>(EC103+EL103+EU103+FD103+FM103)*($GW$2)+GW95</f>
        <v>297200</v>
      </c>
      <c r="GX103" s="65">
        <f>(ED103+EM103+EV103+FE103+FN103)*($GX$2)+GX95</f>
        <v>49600</v>
      </c>
      <c r="GY103" s="65">
        <f>(EE103+EN103+EW103+FF103+FO103)*($GY$2)+GY95</f>
        <v>50000</v>
      </c>
      <c r="GZ103" s="65">
        <f>(EF103+EO103+EX103+FG103+FP103)*($GZ$2)+GZ95</f>
        <v>0</v>
      </c>
      <c r="HA103" s="65">
        <f>(EG103+EP103+EY103+FH103+FQ103)*($HA$2)+HA95</f>
        <v>165000</v>
      </c>
      <c r="HB103" s="64">
        <f>SUM(GB103:GI103)</f>
        <v>11021880</v>
      </c>
      <c r="HC103" s="64">
        <f>SUM(GK103:GR103)</f>
        <v>6167980</v>
      </c>
      <c r="HD103" s="64">
        <f>SUM(GT103:HA103)</f>
        <v>8360120</v>
      </c>
    </row>
    <row r="104" spans="1:212">
      <c r="A104" s="2" t="s">
        <v>6</v>
      </c>
      <c r="B104" s="3">
        <v>41363</v>
      </c>
      <c r="GB104" s="72"/>
      <c r="GC104" s="72"/>
      <c r="GD104" s="72"/>
      <c r="GE104" s="72"/>
      <c r="GF104" s="72"/>
      <c r="GG104" s="72"/>
      <c r="GH104" s="72"/>
      <c r="GI104" s="72"/>
      <c r="GJ104" s="65"/>
      <c r="GK104" s="72"/>
      <c r="GL104" s="72"/>
      <c r="GM104" s="72"/>
      <c r="GN104" s="72"/>
      <c r="GO104" s="72"/>
      <c r="GP104" s="72"/>
      <c r="GQ104" s="72"/>
      <c r="GR104" s="72"/>
      <c r="GS104" s="66"/>
      <c r="GT104" s="72"/>
      <c r="GU104" s="72"/>
      <c r="GV104" s="72"/>
      <c r="GW104" s="72"/>
      <c r="GX104" s="72"/>
      <c r="GY104" s="72"/>
      <c r="GZ104" s="72"/>
      <c r="HA104" s="72"/>
    </row>
    <row r="105" spans="1:212">
      <c r="A105" s="2" t="s">
        <v>7</v>
      </c>
      <c r="B105" s="3">
        <v>41364</v>
      </c>
      <c r="GB105" s="72"/>
      <c r="GC105" s="72"/>
      <c r="GD105" s="72"/>
      <c r="GE105" s="72"/>
      <c r="GF105" s="72"/>
      <c r="GG105" s="72"/>
      <c r="GH105" s="72"/>
      <c r="GI105" s="72"/>
      <c r="GJ105" s="65"/>
      <c r="GK105" s="72"/>
      <c r="GL105" s="72"/>
      <c r="GM105" s="72"/>
      <c r="GN105" s="72"/>
      <c r="GO105" s="72"/>
      <c r="GP105" s="72"/>
      <c r="GQ105" s="72"/>
      <c r="GR105" s="72"/>
      <c r="GS105" s="66"/>
      <c r="GT105" s="72"/>
      <c r="GU105" s="72"/>
      <c r="GV105" s="72"/>
      <c r="GW105" s="72"/>
      <c r="GX105" s="72"/>
      <c r="GY105" s="72"/>
      <c r="GZ105" s="72"/>
      <c r="HA105" s="72"/>
    </row>
    <row r="106" spans="1:212">
      <c r="A106" s="2" t="s">
        <v>8</v>
      </c>
      <c r="B106" s="3">
        <v>41365</v>
      </c>
      <c r="GB106" s="72"/>
      <c r="GC106" s="72"/>
      <c r="GD106" s="72"/>
      <c r="GE106" s="72"/>
      <c r="GF106" s="72"/>
      <c r="GG106" s="72"/>
      <c r="GH106" s="72"/>
      <c r="GI106" s="72"/>
      <c r="GJ106" s="65"/>
      <c r="GK106" s="72"/>
      <c r="GL106" s="72"/>
      <c r="GM106" s="72"/>
      <c r="GN106" s="72"/>
      <c r="GO106" s="72"/>
      <c r="GP106" s="72"/>
      <c r="GQ106" s="72"/>
      <c r="GR106" s="72"/>
      <c r="GS106" s="66"/>
      <c r="GT106" s="72"/>
      <c r="GU106" s="72"/>
      <c r="GV106" s="72"/>
      <c r="GW106" s="72"/>
      <c r="GX106" s="72"/>
      <c r="GY106" s="72"/>
      <c r="GZ106" s="72"/>
      <c r="HA106" s="72"/>
    </row>
    <row r="107" spans="1:212">
      <c r="A107" s="2" t="s">
        <v>2</v>
      </c>
      <c r="B107" s="3">
        <v>41366</v>
      </c>
      <c r="GB107" s="72"/>
      <c r="GC107" s="72"/>
      <c r="GD107" s="72"/>
      <c r="GE107" s="72"/>
      <c r="GF107" s="72"/>
      <c r="GG107" s="72"/>
      <c r="GH107" s="72"/>
      <c r="GI107" s="72"/>
      <c r="GJ107" s="65"/>
      <c r="GK107" s="72"/>
      <c r="GL107" s="72"/>
      <c r="GM107" s="72"/>
      <c r="GN107" s="72"/>
      <c r="GO107" s="72"/>
      <c r="GP107" s="72"/>
      <c r="GQ107" s="72"/>
      <c r="GR107" s="72"/>
      <c r="GS107" s="66"/>
      <c r="GT107" s="72"/>
      <c r="GU107" s="72"/>
      <c r="GV107" s="72"/>
      <c r="GW107" s="72"/>
      <c r="GX107" s="72"/>
      <c r="GY107" s="72"/>
      <c r="GZ107" s="72"/>
      <c r="HA107" s="72"/>
    </row>
    <row r="108" spans="1:212">
      <c r="A108" s="2" t="s">
        <v>3</v>
      </c>
      <c r="B108" s="3">
        <v>41367</v>
      </c>
      <c r="GB108" s="72"/>
      <c r="GC108" s="72"/>
      <c r="GD108" s="72"/>
      <c r="GE108" s="72"/>
      <c r="GF108" s="72"/>
      <c r="GG108" s="72"/>
      <c r="GH108" s="72"/>
      <c r="GI108" s="72"/>
      <c r="GJ108" s="65"/>
      <c r="GK108" s="72"/>
      <c r="GL108" s="72"/>
      <c r="GM108" s="72"/>
      <c r="GN108" s="72"/>
      <c r="GO108" s="72"/>
      <c r="GP108" s="72"/>
      <c r="GQ108" s="72"/>
      <c r="GR108" s="72"/>
      <c r="GS108" s="66"/>
      <c r="GT108" s="72"/>
      <c r="GU108" s="72"/>
      <c r="GV108" s="72"/>
      <c r="GW108" s="72"/>
      <c r="GX108" s="72"/>
      <c r="GY108" s="72"/>
      <c r="GZ108" s="72"/>
      <c r="HA108" s="72"/>
    </row>
    <row r="109" spans="1:212">
      <c r="A109" s="2" t="s">
        <v>4</v>
      </c>
      <c r="B109" s="3">
        <v>41368</v>
      </c>
      <c r="GB109" s="72"/>
      <c r="GC109" s="72"/>
      <c r="GD109" s="72"/>
      <c r="GE109" s="72"/>
      <c r="GF109" s="72"/>
      <c r="GG109" s="72"/>
      <c r="GH109" s="72"/>
      <c r="GI109" s="72"/>
      <c r="GJ109" s="65"/>
      <c r="GK109" s="72"/>
      <c r="GL109" s="72"/>
      <c r="GM109" s="72"/>
      <c r="GN109" s="72"/>
      <c r="GO109" s="72"/>
      <c r="GP109" s="72"/>
      <c r="GQ109" s="72"/>
      <c r="GR109" s="72"/>
      <c r="GS109" s="66"/>
      <c r="GT109" s="72"/>
      <c r="GU109" s="72"/>
      <c r="GV109" s="72"/>
      <c r="GW109" s="72"/>
      <c r="GX109" s="72"/>
      <c r="GY109" s="72"/>
      <c r="GZ109" s="72"/>
      <c r="HA109" s="72"/>
    </row>
    <row r="110" spans="1:212">
      <c r="A110" s="2" t="s">
        <v>5</v>
      </c>
      <c r="B110" s="3">
        <v>41369</v>
      </c>
      <c r="GB110" s="72"/>
      <c r="GC110" s="72"/>
      <c r="GD110" s="72"/>
      <c r="GE110" s="72"/>
      <c r="GF110" s="72"/>
      <c r="GG110" s="72"/>
      <c r="GH110" s="72"/>
      <c r="GI110" s="72"/>
      <c r="GJ110" s="65"/>
      <c r="GK110" s="72"/>
      <c r="GL110" s="72"/>
      <c r="GM110" s="72"/>
      <c r="GN110" s="72"/>
      <c r="GO110" s="72"/>
      <c r="GP110" s="72"/>
      <c r="GQ110" s="72"/>
      <c r="GR110" s="72"/>
      <c r="GS110" s="66"/>
      <c r="GT110" s="72"/>
      <c r="GU110" s="72"/>
      <c r="GV110" s="72"/>
      <c r="GW110" s="72"/>
      <c r="GX110" s="72"/>
      <c r="GY110" s="72"/>
      <c r="GZ110" s="72"/>
      <c r="HA110" s="72"/>
    </row>
    <row r="111" spans="1:212" s="47" customFormat="1">
      <c r="A111" s="206" t="s">
        <v>137</v>
      </c>
      <c r="B111" s="207"/>
      <c r="C111" s="46">
        <f>SUM(C104:C110)</f>
        <v>0</v>
      </c>
      <c r="D111" s="49">
        <f t="shared" ref="D111:BX111" si="179">SUM(D104:D110)</f>
        <v>0</v>
      </c>
      <c r="E111" s="49">
        <f t="shared" si="179"/>
        <v>0</v>
      </c>
      <c r="F111" s="49">
        <f t="shared" si="179"/>
        <v>0</v>
      </c>
      <c r="G111" s="46">
        <f t="shared" si="179"/>
        <v>0</v>
      </c>
      <c r="H111" s="46">
        <f t="shared" si="179"/>
        <v>0</v>
      </c>
      <c r="I111" s="46">
        <f t="shared" si="179"/>
        <v>0</v>
      </c>
      <c r="J111" s="46">
        <f t="shared" si="179"/>
        <v>0</v>
      </c>
      <c r="K111" s="93">
        <f t="shared" si="179"/>
        <v>0</v>
      </c>
      <c r="L111" s="198">
        <f t="shared" si="179"/>
        <v>0</v>
      </c>
      <c r="M111" s="198">
        <f t="shared" si="179"/>
        <v>0</v>
      </c>
      <c r="N111" s="198">
        <f t="shared" si="179"/>
        <v>0</v>
      </c>
      <c r="O111" s="198">
        <f t="shared" si="179"/>
        <v>0</v>
      </c>
      <c r="P111" s="198">
        <f t="shared" si="179"/>
        <v>0</v>
      </c>
      <c r="Q111" s="198">
        <f t="shared" si="179"/>
        <v>0</v>
      </c>
      <c r="R111" s="198">
        <f t="shared" si="179"/>
        <v>0</v>
      </c>
      <c r="S111" s="198">
        <f t="shared" si="179"/>
        <v>0</v>
      </c>
      <c r="T111" s="200">
        <f t="shared" si="179"/>
        <v>0</v>
      </c>
      <c r="U111" s="199">
        <f t="shared" si="179"/>
        <v>0</v>
      </c>
      <c r="V111" s="49">
        <f t="shared" si="179"/>
        <v>0</v>
      </c>
      <c r="W111" s="49">
        <f t="shared" si="179"/>
        <v>0</v>
      </c>
      <c r="X111" s="49">
        <f t="shared" si="179"/>
        <v>0</v>
      </c>
      <c r="Y111" s="51">
        <f t="shared" si="179"/>
        <v>0</v>
      </c>
      <c r="Z111" s="51">
        <f t="shared" si="179"/>
        <v>0</v>
      </c>
      <c r="AA111" s="51">
        <f t="shared" si="179"/>
        <v>0</v>
      </c>
      <c r="AB111" s="51">
        <f t="shared" si="179"/>
        <v>0</v>
      </c>
      <c r="AC111" s="98">
        <f t="shared" si="179"/>
        <v>0</v>
      </c>
      <c r="AD111" s="95">
        <f t="shared" si="179"/>
        <v>0</v>
      </c>
      <c r="AE111" s="49">
        <f t="shared" si="179"/>
        <v>0</v>
      </c>
      <c r="AF111" s="49">
        <f t="shared" si="179"/>
        <v>0</v>
      </c>
      <c r="AG111" s="49">
        <f t="shared" si="179"/>
        <v>0</v>
      </c>
      <c r="AH111" s="46">
        <f t="shared" si="179"/>
        <v>0</v>
      </c>
      <c r="AI111" s="46">
        <f t="shared" si="179"/>
        <v>0</v>
      </c>
      <c r="AJ111" s="46">
        <f t="shared" si="179"/>
        <v>0</v>
      </c>
      <c r="AK111" s="46">
        <f t="shared" si="179"/>
        <v>0</v>
      </c>
      <c r="AL111" s="93">
        <f t="shared" si="179"/>
        <v>0</v>
      </c>
      <c r="AM111" s="102">
        <f t="shared" si="179"/>
        <v>0</v>
      </c>
      <c r="AN111" s="49">
        <f t="shared" si="179"/>
        <v>0</v>
      </c>
      <c r="AO111" s="49">
        <f t="shared" si="179"/>
        <v>0</v>
      </c>
      <c r="AP111" s="49">
        <f t="shared" si="179"/>
        <v>0</v>
      </c>
      <c r="AQ111" s="51">
        <f t="shared" si="179"/>
        <v>0</v>
      </c>
      <c r="AR111" s="51">
        <f t="shared" si="179"/>
        <v>0</v>
      </c>
      <c r="AS111" s="51">
        <f t="shared" si="179"/>
        <v>0</v>
      </c>
      <c r="AT111" s="51">
        <f t="shared" si="179"/>
        <v>0</v>
      </c>
      <c r="AU111" s="103">
        <f t="shared" si="179"/>
        <v>0</v>
      </c>
      <c r="AV111" s="95">
        <f t="shared" si="179"/>
        <v>0</v>
      </c>
      <c r="AW111" s="49">
        <f t="shared" si="179"/>
        <v>0</v>
      </c>
      <c r="AX111" s="49">
        <f t="shared" si="179"/>
        <v>0</v>
      </c>
      <c r="AY111" s="49">
        <f t="shared" si="179"/>
        <v>0</v>
      </c>
      <c r="AZ111" s="46">
        <f t="shared" si="179"/>
        <v>0</v>
      </c>
      <c r="BA111" s="46">
        <f t="shared" si="179"/>
        <v>0</v>
      </c>
      <c r="BB111" s="46">
        <f t="shared" si="179"/>
        <v>0</v>
      </c>
      <c r="BC111" s="46">
        <f t="shared" si="179"/>
        <v>0</v>
      </c>
      <c r="BD111" s="93">
        <f t="shared" si="179"/>
        <v>0</v>
      </c>
      <c r="BE111" s="108">
        <f t="shared" si="179"/>
        <v>0</v>
      </c>
      <c r="BF111" s="49">
        <f t="shared" si="179"/>
        <v>0</v>
      </c>
      <c r="BG111" s="49">
        <f t="shared" si="179"/>
        <v>0</v>
      </c>
      <c r="BH111" s="49">
        <f t="shared" si="179"/>
        <v>0</v>
      </c>
      <c r="BI111" s="51">
        <f t="shared" si="179"/>
        <v>0</v>
      </c>
      <c r="BJ111" s="51">
        <f t="shared" si="179"/>
        <v>0</v>
      </c>
      <c r="BK111" s="51">
        <f t="shared" si="179"/>
        <v>0</v>
      </c>
      <c r="BL111" s="51">
        <f t="shared" si="179"/>
        <v>0</v>
      </c>
      <c r="BM111" s="109">
        <f t="shared" si="179"/>
        <v>0</v>
      </c>
      <c r="BN111" s="95">
        <f t="shared" si="179"/>
        <v>0</v>
      </c>
      <c r="BO111" s="49">
        <f t="shared" si="179"/>
        <v>0</v>
      </c>
      <c r="BP111" s="49">
        <f t="shared" si="179"/>
        <v>0</v>
      </c>
      <c r="BQ111" s="49">
        <f t="shared" si="179"/>
        <v>0</v>
      </c>
      <c r="BR111" s="46">
        <f t="shared" si="179"/>
        <v>0</v>
      </c>
      <c r="BS111" s="46">
        <f t="shared" si="179"/>
        <v>0</v>
      </c>
      <c r="BT111" s="46">
        <f t="shared" si="179"/>
        <v>0</v>
      </c>
      <c r="BU111" s="46">
        <f t="shared" si="179"/>
        <v>0</v>
      </c>
      <c r="BV111" s="93">
        <f t="shared" si="179"/>
        <v>0</v>
      </c>
      <c r="BW111" s="115">
        <f t="shared" si="179"/>
        <v>0</v>
      </c>
      <c r="BX111" s="49">
        <f t="shared" si="179"/>
        <v>0</v>
      </c>
      <c r="BY111" s="49">
        <f t="shared" ref="BY111:EJ111" si="180">SUM(BY104:BY110)</f>
        <v>0</v>
      </c>
      <c r="BZ111" s="49">
        <f t="shared" si="180"/>
        <v>0</v>
      </c>
      <c r="CA111" s="51">
        <f t="shared" si="180"/>
        <v>0</v>
      </c>
      <c r="CB111" s="51">
        <f t="shared" si="180"/>
        <v>0</v>
      </c>
      <c r="CC111" s="51">
        <f t="shared" si="180"/>
        <v>0</v>
      </c>
      <c r="CD111" s="51">
        <f t="shared" si="180"/>
        <v>0</v>
      </c>
      <c r="CE111" s="116">
        <f t="shared" si="180"/>
        <v>0</v>
      </c>
      <c r="CF111" s="95">
        <f t="shared" si="180"/>
        <v>0</v>
      </c>
      <c r="CG111" s="49">
        <f t="shared" si="180"/>
        <v>0</v>
      </c>
      <c r="CH111" s="49">
        <f t="shared" si="180"/>
        <v>0</v>
      </c>
      <c r="CI111" s="49">
        <f t="shared" si="180"/>
        <v>0</v>
      </c>
      <c r="CJ111" s="46">
        <f t="shared" si="180"/>
        <v>0</v>
      </c>
      <c r="CK111" s="46">
        <f t="shared" si="180"/>
        <v>0</v>
      </c>
      <c r="CL111" s="46">
        <f t="shared" si="180"/>
        <v>0</v>
      </c>
      <c r="CM111" s="46">
        <f t="shared" si="180"/>
        <v>0</v>
      </c>
      <c r="CN111" s="93">
        <f t="shared" si="180"/>
        <v>0</v>
      </c>
      <c r="CO111" s="122">
        <f t="shared" si="180"/>
        <v>0</v>
      </c>
      <c r="CP111" s="49">
        <f t="shared" si="180"/>
        <v>0</v>
      </c>
      <c r="CQ111" s="49">
        <f t="shared" si="180"/>
        <v>0</v>
      </c>
      <c r="CR111" s="49">
        <f t="shared" si="180"/>
        <v>0</v>
      </c>
      <c r="CS111" s="51">
        <f t="shared" si="180"/>
        <v>0</v>
      </c>
      <c r="CT111" s="51">
        <f t="shared" si="180"/>
        <v>0</v>
      </c>
      <c r="CU111" s="51">
        <f t="shared" si="180"/>
        <v>0</v>
      </c>
      <c r="CV111" s="51">
        <f t="shared" si="180"/>
        <v>0</v>
      </c>
      <c r="CW111" s="123">
        <f t="shared" si="180"/>
        <v>0</v>
      </c>
      <c r="CX111" s="95">
        <f t="shared" si="180"/>
        <v>0</v>
      </c>
      <c r="CY111" s="49">
        <f t="shared" si="180"/>
        <v>0</v>
      </c>
      <c r="CZ111" s="49">
        <f t="shared" si="180"/>
        <v>0</v>
      </c>
      <c r="DA111" s="49">
        <f t="shared" si="180"/>
        <v>0</v>
      </c>
      <c r="DB111" s="46">
        <f t="shared" si="180"/>
        <v>0</v>
      </c>
      <c r="DC111" s="46">
        <f t="shared" si="180"/>
        <v>0</v>
      </c>
      <c r="DD111" s="46">
        <f t="shared" si="180"/>
        <v>0</v>
      </c>
      <c r="DE111" s="46">
        <f t="shared" si="180"/>
        <v>0</v>
      </c>
      <c r="DF111" s="93">
        <f t="shared" si="180"/>
        <v>0</v>
      </c>
      <c r="DG111" s="127">
        <f t="shared" si="180"/>
        <v>0</v>
      </c>
      <c r="DH111" s="49">
        <f t="shared" si="180"/>
        <v>0</v>
      </c>
      <c r="DI111" s="49">
        <f t="shared" si="180"/>
        <v>0</v>
      </c>
      <c r="DJ111" s="49">
        <f t="shared" si="180"/>
        <v>0</v>
      </c>
      <c r="DK111" s="51">
        <f t="shared" si="180"/>
        <v>0</v>
      </c>
      <c r="DL111" s="51">
        <f t="shared" si="180"/>
        <v>0</v>
      </c>
      <c r="DM111" s="51">
        <f t="shared" si="180"/>
        <v>0</v>
      </c>
      <c r="DN111" s="51">
        <f t="shared" si="180"/>
        <v>0</v>
      </c>
      <c r="DO111" s="128">
        <f t="shared" si="180"/>
        <v>0</v>
      </c>
      <c r="DP111" s="95">
        <f t="shared" si="180"/>
        <v>0</v>
      </c>
      <c r="DQ111" s="49">
        <f t="shared" si="180"/>
        <v>0</v>
      </c>
      <c r="DR111" s="49">
        <f t="shared" si="180"/>
        <v>0</v>
      </c>
      <c r="DS111" s="49">
        <f t="shared" si="180"/>
        <v>0</v>
      </c>
      <c r="DT111" s="46">
        <f t="shared" si="180"/>
        <v>0</v>
      </c>
      <c r="DU111" s="46">
        <f t="shared" si="180"/>
        <v>0</v>
      </c>
      <c r="DV111" s="46">
        <f t="shared" si="180"/>
        <v>0</v>
      </c>
      <c r="DW111" s="46">
        <f t="shared" si="180"/>
        <v>0</v>
      </c>
      <c r="DX111" s="93">
        <f t="shared" si="180"/>
        <v>0</v>
      </c>
      <c r="DY111" s="133">
        <f t="shared" si="180"/>
        <v>0</v>
      </c>
      <c r="DZ111" s="49">
        <f t="shared" si="180"/>
        <v>0</v>
      </c>
      <c r="EA111" s="49">
        <f t="shared" si="180"/>
        <v>0</v>
      </c>
      <c r="EB111" s="49">
        <f t="shared" si="180"/>
        <v>0</v>
      </c>
      <c r="EC111" s="51">
        <f t="shared" si="180"/>
        <v>0</v>
      </c>
      <c r="ED111" s="51">
        <f t="shared" si="180"/>
        <v>0</v>
      </c>
      <c r="EE111" s="51">
        <f t="shared" si="180"/>
        <v>0</v>
      </c>
      <c r="EF111" s="51">
        <f t="shared" si="180"/>
        <v>0</v>
      </c>
      <c r="EG111" s="134">
        <f t="shared" si="180"/>
        <v>0</v>
      </c>
      <c r="EH111" s="95">
        <f t="shared" si="180"/>
        <v>0</v>
      </c>
      <c r="EI111" s="49">
        <f t="shared" si="180"/>
        <v>0</v>
      </c>
      <c r="EJ111" s="49">
        <f t="shared" si="180"/>
        <v>0</v>
      </c>
      <c r="EK111" s="49">
        <f t="shared" ref="EK111:FQ111" si="181">SUM(EK104:EK110)</f>
        <v>0</v>
      </c>
      <c r="EL111" s="46">
        <f t="shared" si="181"/>
        <v>0</v>
      </c>
      <c r="EM111" s="46">
        <f t="shared" si="181"/>
        <v>0</v>
      </c>
      <c r="EN111" s="46">
        <f t="shared" si="181"/>
        <v>0</v>
      </c>
      <c r="EO111" s="46">
        <f t="shared" si="181"/>
        <v>0</v>
      </c>
      <c r="EP111" s="93">
        <f t="shared" si="181"/>
        <v>0</v>
      </c>
      <c r="EQ111" s="140">
        <f t="shared" si="181"/>
        <v>0</v>
      </c>
      <c r="ER111" s="49">
        <f t="shared" si="181"/>
        <v>0</v>
      </c>
      <c r="ES111" s="49">
        <f t="shared" si="181"/>
        <v>0</v>
      </c>
      <c r="ET111" s="49">
        <f t="shared" si="181"/>
        <v>0</v>
      </c>
      <c r="EU111" s="51">
        <f t="shared" si="181"/>
        <v>0</v>
      </c>
      <c r="EV111" s="51">
        <f t="shared" si="181"/>
        <v>0</v>
      </c>
      <c r="EW111" s="51">
        <f t="shared" si="181"/>
        <v>0</v>
      </c>
      <c r="EX111" s="51">
        <f t="shared" si="181"/>
        <v>0</v>
      </c>
      <c r="EY111" s="141">
        <f t="shared" si="181"/>
        <v>0</v>
      </c>
      <c r="EZ111" s="95">
        <f t="shared" si="181"/>
        <v>0</v>
      </c>
      <c r="FA111" s="49">
        <f t="shared" si="181"/>
        <v>0</v>
      </c>
      <c r="FB111" s="49">
        <f t="shared" si="181"/>
        <v>0</v>
      </c>
      <c r="FC111" s="49">
        <f t="shared" si="181"/>
        <v>0</v>
      </c>
      <c r="FD111" s="46">
        <f t="shared" si="181"/>
        <v>0</v>
      </c>
      <c r="FE111" s="46">
        <f t="shared" si="181"/>
        <v>0</v>
      </c>
      <c r="FF111" s="46">
        <f t="shared" si="181"/>
        <v>0</v>
      </c>
      <c r="FG111" s="46">
        <f t="shared" si="181"/>
        <v>0</v>
      </c>
      <c r="FH111" s="93">
        <f t="shared" si="181"/>
        <v>0</v>
      </c>
      <c r="FI111" s="145">
        <f t="shared" si="181"/>
        <v>0</v>
      </c>
      <c r="FJ111" s="49">
        <f t="shared" si="181"/>
        <v>0</v>
      </c>
      <c r="FK111" s="49">
        <f t="shared" si="181"/>
        <v>0</v>
      </c>
      <c r="FL111" s="49">
        <f t="shared" si="181"/>
        <v>0</v>
      </c>
      <c r="FM111" s="51">
        <f t="shared" si="181"/>
        <v>0</v>
      </c>
      <c r="FN111" s="51">
        <f t="shared" si="181"/>
        <v>0</v>
      </c>
      <c r="FO111" s="51">
        <f t="shared" si="181"/>
        <v>0</v>
      </c>
      <c r="FP111" s="51">
        <f t="shared" si="181"/>
        <v>0</v>
      </c>
      <c r="FQ111" s="146">
        <f t="shared" si="181"/>
        <v>0</v>
      </c>
      <c r="GA111" s="67"/>
      <c r="GB111" s="65">
        <f>(D111+V111+AE111+AN111+AW111+BF111+BO111+M111)*($GB$2)+GB103</f>
        <v>1736200</v>
      </c>
      <c r="GC111" s="65">
        <f>(E111+W111+AF111+AO111+AX111+BG111+BP111+N111)*($GC$2)+GC103</f>
        <v>8257280</v>
      </c>
      <c r="GD111" s="65">
        <f>(F111+X111+AG111+AP111+AY111+BH111+BQ111+O111)*($GD$2)+GD103</f>
        <v>608000</v>
      </c>
      <c r="GE111" s="65">
        <f>(G111+Y111+AH111+AQ111+AZ111+BI111+BR111+P111)*($GE$2)+GE103</f>
        <v>307600</v>
      </c>
      <c r="GF111" s="65">
        <f>(H111+Z111+AI111+AR111+BA111+BJ111+BS111+Q111)*($GF$2)+GF103</f>
        <v>4200</v>
      </c>
      <c r="GG111" s="65">
        <f>(I111+AA111+AJ111+AS111+BB111+BK111+BT111+R111)*($GG$2)+GG103</f>
        <v>28600</v>
      </c>
      <c r="GH111" s="65">
        <f>(J111+AB111+AK111+AT111+BC111+BL111+BU111+S111)*($GH$2)+GH103</f>
        <v>0</v>
      </c>
      <c r="GI111" s="65">
        <f>(K111+AC111+AL111+AU111+BD111+BM111+BV111+T111)*($GI$2)+GI103</f>
        <v>80000</v>
      </c>
      <c r="GJ111" s="65"/>
      <c r="GK111" s="65">
        <f>(BX111+CG111+CP111+CY111+DH111+DQ111)*($GK$2)+GK103</f>
        <v>1718880</v>
      </c>
      <c r="GL111" s="65">
        <f>(BY111+CH111+CQ111+CZ111+DI111+DR111)*($GL$2)+GL103</f>
        <v>4327500</v>
      </c>
      <c r="GM111" s="65">
        <f>(BZ111+CI111+CR111+DA111+DJ111+DS111)*($GM$2)+GM103</f>
        <v>0</v>
      </c>
      <c r="GN111" s="65">
        <f>(CA111+CJ111+CS111+DB111+DK111+DT111)*($GN$2)+GN103</f>
        <v>24000</v>
      </c>
      <c r="GO111" s="65">
        <f>(CB111+CK111+CT111+DC111+DL111+DU111)*($GO$2)+GO103</f>
        <v>9600</v>
      </c>
      <c r="GP111" s="65">
        <f>(CC111+CL111+CU111+DD111+DM111+DV111)*($GP$2)+GP103</f>
        <v>28000</v>
      </c>
      <c r="GQ111" s="65">
        <f>(CD111+CM111+CV111+DE111+DN111+DW111)*($GQ$2)+GQ103</f>
        <v>0</v>
      </c>
      <c r="GR111" s="65">
        <f>(CE111+CN111+CW111+DF111+DO111+DX111)*($GR$2)+GR103</f>
        <v>60000</v>
      </c>
      <c r="GS111" s="66"/>
      <c r="GT111" s="65">
        <f>(DZ111+EI111+ER111+FA111+FJ111)*($GT$2)+GT103</f>
        <v>3549120</v>
      </c>
      <c r="GU111" s="65">
        <f>(EA111+EJ111+ES111+FB111+FK111)*($GU$2)+GU103</f>
        <v>4249200</v>
      </c>
      <c r="GV111" s="65">
        <f>(EB111+EK111+ET111+FC111+FL111)*($GV$2)+GV103</f>
        <v>0</v>
      </c>
      <c r="GW111" s="65">
        <f>(EC111+EL111+EU111+FD111+FM111)*($GW$2)+GW103</f>
        <v>297200</v>
      </c>
      <c r="GX111" s="65">
        <f>(ED111+EM111+EV111+FE111+FN111)*($GX$2)+GX103</f>
        <v>49600</v>
      </c>
      <c r="GY111" s="65">
        <f>(EE111+EN111+EW111+FF111+FO111)*($GY$2)+GY103</f>
        <v>50000</v>
      </c>
      <c r="GZ111" s="65">
        <f>(EF111+EO111+EX111+FG111+FP111)*($GZ$2)+GZ103</f>
        <v>0</v>
      </c>
      <c r="HA111" s="65">
        <f>(EG111+EP111+EY111+FH111+FQ111)*($HA$2)+HA103</f>
        <v>165000</v>
      </c>
      <c r="HB111" s="64">
        <f>SUM(GB111:GI111)</f>
        <v>11021880</v>
      </c>
      <c r="HC111" s="64">
        <f>SUM(GK111:GR111)</f>
        <v>6167980</v>
      </c>
      <c r="HD111" s="64">
        <f>SUM(GT111:HA111)</f>
        <v>8360120</v>
      </c>
    </row>
    <row r="112" spans="1:212">
      <c r="A112" s="2" t="s">
        <v>6</v>
      </c>
      <c r="B112" s="3">
        <v>41370</v>
      </c>
      <c r="GB112" s="72"/>
      <c r="GC112" s="72"/>
      <c r="GD112" s="72"/>
      <c r="GE112" s="72"/>
      <c r="GF112" s="72"/>
      <c r="GG112" s="72"/>
      <c r="GH112" s="72"/>
      <c r="GI112" s="72"/>
      <c r="GJ112" s="65"/>
      <c r="GK112" s="72"/>
      <c r="GL112" s="72"/>
      <c r="GM112" s="72"/>
      <c r="GN112" s="72"/>
      <c r="GO112" s="72"/>
      <c r="GP112" s="72"/>
      <c r="GQ112" s="72"/>
      <c r="GR112" s="72"/>
      <c r="GS112" s="66"/>
      <c r="GT112" s="72"/>
      <c r="GU112" s="72"/>
      <c r="GV112" s="72"/>
      <c r="GW112" s="72"/>
      <c r="GX112" s="72"/>
      <c r="GY112" s="72"/>
      <c r="GZ112" s="72"/>
      <c r="HA112" s="72"/>
    </row>
    <row r="113" spans="1:212">
      <c r="A113" s="2" t="s">
        <v>7</v>
      </c>
      <c r="B113" s="3">
        <v>41371</v>
      </c>
      <c r="GB113" s="72"/>
      <c r="GC113" s="72"/>
      <c r="GD113" s="72"/>
      <c r="GE113" s="72"/>
      <c r="GF113" s="72"/>
      <c r="GG113" s="72"/>
      <c r="GH113" s="72"/>
      <c r="GI113" s="72"/>
      <c r="GJ113" s="65"/>
      <c r="GK113" s="72"/>
      <c r="GL113" s="72"/>
      <c r="GM113" s="72"/>
      <c r="GN113" s="72"/>
      <c r="GO113" s="72"/>
      <c r="GP113" s="72"/>
      <c r="GQ113" s="72"/>
      <c r="GR113" s="72"/>
      <c r="GS113" s="66"/>
      <c r="GT113" s="72"/>
      <c r="GU113" s="72"/>
      <c r="GV113" s="72"/>
      <c r="GW113" s="72"/>
      <c r="GX113" s="72"/>
      <c r="GY113" s="72"/>
      <c r="GZ113" s="72"/>
      <c r="HA113" s="72"/>
    </row>
    <row r="114" spans="1:212">
      <c r="A114" s="2" t="s">
        <v>8</v>
      </c>
      <c r="B114" s="3">
        <v>41372</v>
      </c>
      <c r="GB114" s="72"/>
      <c r="GC114" s="72"/>
      <c r="GD114" s="72"/>
      <c r="GE114" s="72"/>
      <c r="GF114" s="72"/>
      <c r="GG114" s="72"/>
      <c r="GH114" s="72"/>
      <c r="GI114" s="72"/>
      <c r="GJ114" s="65"/>
      <c r="GK114" s="72"/>
      <c r="GL114" s="72"/>
      <c r="GM114" s="72"/>
      <c r="GN114" s="72"/>
      <c r="GO114" s="72"/>
      <c r="GP114" s="72"/>
      <c r="GQ114" s="72"/>
      <c r="GR114" s="72"/>
      <c r="GS114" s="66"/>
      <c r="GT114" s="72"/>
      <c r="GU114" s="72"/>
      <c r="GV114" s="72"/>
      <c r="GW114" s="72"/>
      <c r="GX114" s="72"/>
      <c r="GY114" s="72"/>
      <c r="GZ114" s="72"/>
      <c r="HA114" s="72"/>
    </row>
    <row r="115" spans="1:212">
      <c r="A115" s="2" t="s">
        <v>2</v>
      </c>
      <c r="B115" s="3">
        <v>41373</v>
      </c>
      <c r="GB115" s="72"/>
      <c r="GC115" s="72"/>
      <c r="GD115" s="72"/>
      <c r="GE115" s="72"/>
      <c r="GF115" s="72"/>
      <c r="GG115" s="72"/>
      <c r="GH115" s="72"/>
      <c r="GI115" s="72"/>
      <c r="GJ115" s="65"/>
      <c r="GK115" s="72"/>
      <c r="GL115" s="72"/>
      <c r="GM115" s="72"/>
      <c r="GN115" s="72"/>
      <c r="GO115" s="72"/>
      <c r="GP115" s="72"/>
      <c r="GQ115" s="72"/>
      <c r="GR115" s="72"/>
      <c r="GS115" s="66"/>
      <c r="GT115" s="72"/>
      <c r="GU115" s="72"/>
      <c r="GV115" s="72"/>
      <c r="GW115" s="72"/>
      <c r="GX115" s="72"/>
      <c r="GY115" s="72"/>
      <c r="GZ115" s="72"/>
      <c r="HA115" s="72"/>
    </row>
    <row r="116" spans="1:212">
      <c r="A116" s="2" t="s">
        <v>3</v>
      </c>
      <c r="B116" s="3">
        <v>41374</v>
      </c>
      <c r="GB116" s="72"/>
      <c r="GC116" s="72"/>
      <c r="GD116" s="72"/>
      <c r="GE116" s="72"/>
      <c r="GF116" s="72"/>
      <c r="GG116" s="72"/>
      <c r="GH116" s="72"/>
      <c r="GI116" s="72"/>
      <c r="GJ116" s="65"/>
      <c r="GK116" s="72"/>
      <c r="GL116" s="72"/>
      <c r="GM116" s="72"/>
      <c r="GN116" s="72"/>
      <c r="GO116" s="72"/>
      <c r="GP116" s="72"/>
      <c r="GQ116" s="72"/>
      <c r="GR116" s="72"/>
      <c r="GS116" s="66"/>
      <c r="GT116" s="72"/>
      <c r="GU116" s="72"/>
      <c r="GV116" s="72"/>
      <c r="GW116" s="72"/>
      <c r="GX116" s="72"/>
      <c r="GY116" s="72"/>
      <c r="GZ116" s="72"/>
      <c r="HA116" s="72"/>
    </row>
    <row r="117" spans="1:212">
      <c r="A117" s="2" t="s">
        <v>4</v>
      </c>
      <c r="B117" s="3">
        <v>41375</v>
      </c>
      <c r="GB117" s="72"/>
      <c r="GC117" s="72"/>
      <c r="GD117" s="72"/>
      <c r="GE117" s="72"/>
      <c r="GF117" s="72"/>
      <c r="GG117" s="72"/>
      <c r="GH117" s="72"/>
      <c r="GI117" s="72"/>
      <c r="GJ117" s="65"/>
      <c r="GK117" s="72"/>
      <c r="GL117" s="72"/>
      <c r="GM117" s="72"/>
      <c r="GN117" s="72"/>
      <c r="GO117" s="72"/>
      <c r="GP117" s="72"/>
      <c r="GQ117" s="72"/>
      <c r="GR117" s="72"/>
      <c r="GS117" s="66"/>
      <c r="GT117" s="72"/>
      <c r="GU117" s="72"/>
      <c r="GV117" s="72"/>
      <c r="GW117" s="72"/>
      <c r="GX117" s="72"/>
      <c r="GY117" s="72"/>
      <c r="GZ117" s="72"/>
      <c r="HA117" s="72"/>
    </row>
    <row r="118" spans="1:212">
      <c r="A118" s="2" t="s">
        <v>5</v>
      </c>
      <c r="B118" s="3">
        <v>41376</v>
      </c>
      <c r="GB118" s="72"/>
      <c r="GC118" s="72"/>
      <c r="GD118" s="72"/>
      <c r="GE118" s="72"/>
      <c r="GF118" s="72"/>
      <c r="GG118" s="72"/>
      <c r="GH118" s="72"/>
      <c r="GI118" s="72"/>
      <c r="GJ118" s="65"/>
      <c r="GK118" s="72"/>
      <c r="GL118" s="72"/>
      <c r="GM118" s="72"/>
      <c r="GN118" s="72"/>
      <c r="GO118" s="72"/>
      <c r="GP118" s="72"/>
      <c r="GQ118" s="72"/>
      <c r="GR118" s="72"/>
      <c r="GS118" s="66"/>
      <c r="GT118" s="72"/>
      <c r="GU118" s="72"/>
      <c r="GV118" s="72"/>
      <c r="GW118" s="72"/>
      <c r="GX118" s="72"/>
      <c r="GY118" s="72"/>
      <c r="GZ118" s="72"/>
      <c r="HA118" s="72"/>
    </row>
    <row r="119" spans="1:212" s="47" customFormat="1">
      <c r="A119" s="206" t="s">
        <v>142</v>
      </c>
      <c r="B119" s="207"/>
      <c r="C119" s="46">
        <f t="shared" ref="C119:BN119" si="182">SUM(C112:C118)</f>
        <v>0</v>
      </c>
      <c r="D119" s="49">
        <f t="shared" si="182"/>
        <v>0</v>
      </c>
      <c r="E119" s="49">
        <f t="shared" si="182"/>
        <v>0</v>
      </c>
      <c r="F119" s="49">
        <f t="shared" si="182"/>
        <v>0</v>
      </c>
      <c r="G119" s="46">
        <f t="shared" si="182"/>
        <v>0</v>
      </c>
      <c r="H119" s="46">
        <f t="shared" si="182"/>
        <v>0</v>
      </c>
      <c r="I119" s="46">
        <f t="shared" si="182"/>
        <v>0</v>
      </c>
      <c r="J119" s="46">
        <f t="shared" si="182"/>
        <v>0</v>
      </c>
      <c r="K119" s="93">
        <f t="shared" si="182"/>
        <v>0</v>
      </c>
      <c r="L119" s="200">
        <f t="shared" si="182"/>
        <v>0</v>
      </c>
      <c r="M119" s="200">
        <f t="shared" si="182"/>
        <v>0</v>
      </c>
      <c r="N119" s="200">
        <f t="shared" si="182"/>
        <v>0</v>
      </c>
      <c r="O119" s="200">
        <f t="shared" si="182"/>
        <v>0</v>
      </c>
      <c r="P119" s="200">
        <f t="shared" si="182"/>
        <v>0</v>
      </c>
      <c r="Q119" s="200">
        <f t="shared" si="182"/>
        <v>0</v>
      </c>
      <c r="R119" s="200">
        <f t="shared" si="182"/>
        <v>0</v>
      </c>
      <c r="S119" s="200">
        <f t="shared" si="182"/>
        <v>0</v>
      </c>
      <c r="T119" s="200">
        <f t="shared" si="182"/>
        <v>0</v>
      </c>
      <c r="U119" s="199">
        <f t="shared" si="182"/>
        <v>0</v>
      </c>
      <c r="V119" s="49">
        <f t="shared" si="182"/>
        <v>0</v>
      </c>
      <c r="W119" s="49">
        <f t="shared" si="182"/>
        <v>0</v>
      </c>
      <c r="X119" s="49">
        <f t="shared" si="182"/>
        <v>0</v>
      </c>
      <c r="Y119" s="51">
        <f t="shared" si="182"/>
        <v>0</v>
      </c>
      <c r="Z119" s="51">
        <f t="shared" si="182"/>
        <v>0</v>
      </c>
      <c r="AA119" s="51">
        <f t="shared" si="182"/>
        <v>0</v>
      </c>
      <c r="AB119" s="51">
        <f t="shared" si="182"/>
        <v>0</v>
      </c>
      <c r="AC119" s="98">
        <f t="shared" si="182"/>
        <v>0</v>
      </c>
      <c r="AD119" s="95">
        <f t="shared" si="182"/>
        <v>0</v>
      </c>
      <c r="AE119" s="49">
        <f t="shared" si="182"/>
        <v>0</v>
      </c>
      <c r="AF119" s="49">
        <f t="shared" si="182"/>
        <v>0</v>
      </c>
      <c r="AG119" s="49">
        <f t="shared" si="182"/>
        <v>0</v>
      </c>
      <c r="AH119" s="46">
        <f t="shared" si="182"/>
        <v>0</v>
      </c>
      <c r="AI119" s="46">
        <f t="shared" si="182"/>
        <v>0</v>
      </c>
      <c r="AJ119" s="46">
        <f t="shared" si="182"/>
        <v>0</v>
      </c>
      <c r="AK119" s="46">
        <f t="shared" si="182"/>
        <v>0</v>
      </c>
      <c r="AL119" s="93">
        <f t="shared" si="182"/>
        <v>0</v>
      </c>
      <c r="AM119" s="102">
        <f t="shared" si="182"/>
        <v>0</v>
      </c>
      <c r="AN119" s="49">
        <f t="shared" si="182"/>
        <v>0</v>
      </c>
      <c r="AO119" s="49">
        <f t="shared" si="182"/>
        <v>0</v>
      </c>
      <c r="AP119" s="49">
        <f t="shared" si="182"/>
        <v>0</v>
      </c>
      <c r="AQ119" s="51">
        <f t="shared" si="182"/>
        <v>0</v>
      </c>
      <c r="AR119" s="51">
        <f t="shared" si="182"/>
        <v>0</v>
      </c>
      <c r="AS119" s="51">
        <f t="shared" si="182"/>
        <v>0</v>
      </c>
      <c r="AT119" s="51">
        <f t="shared" si="182"/>
        <v>0</v>
      </c>
      <c r="AU119" s="103">
        <f t="shared" si="182"/>
        <v>0</v>
      </c>
      <c r="AV119" s="95">
        <f t="shared" si="182"/>
        <v>0</v>
      </c>
      <c r="AW119" s="49">
        <f t="shared" si="182"/>
        <v>0</v>
      </c>
      <c r="AX119" s="49">
        <f t="shared" si="182"/>
        <v>0</v>
      </c>
      <c r="AY119" s="49">
        <f t="shared" si="182"/>
        <v>0</v>
      </c>
      <c r="AZ119" s="46">
        <f t="shared" si="182"/>
        <v>0</v>
      </c>
      <c r="BA119" s="46">
        <f t="shared" si="182"/>
        <v>0</v>
      </c>
      <c r="BB119" s="46">
        <f t="shared" si="182"/>
        <v>0</v>
      </c>
      <c r="BC119" s="46">
        <f t="shared" si="182"/>
        <v>0</v>
      </c>
      <c r="BD119" s="93">
        <f t="shared" si="182"/>
        <v>0</v>
      </c>
      <c r="BE119" s="108">
        <f t="shared" si="182"/>
        <v>0</v>
      </c>
      <c r="BF119" s="49">
        <f t="shared" si="182"/>
        <v>0</v>
      </c>
      <c r="BG119" s="49">
        <f t="shared" si="182"/>
        <v>0</v>
      </c>
      <c r="BH119" s="49">
        <f t="shared" si="182"/>
        <v>0</v>
      </c>
      <c r="BI119" s="51">
        <f t="shared" si="182"/>
        <v>0</v>
      </c>
      <c r="BJ119" s="51">
        <f t="shared" si="182"/>
        <v>0</v>
      </c>
      <c r="BK119" s="51">
        <f t="shared" si="182"/>
        <v>0</v>
      </c>
      <c r="BL119" s="51">
        <f t="shared" si="182"/>
        <v>0</v>
      </c>
      <c r="BM119" s="109">
        <f t="shared" si="182"/>
        <v>0</v>
      </c>
      <c r="BN119" s="95">
        <f t="shared" si="182"/>
        <v>0</v>
      </c>
      <c r="BO119" s="49">
        <f t="shared" ref="BO119:DZ119" si="183">SUM(BO112:BO118)</f>
        <v>0</v>
      </c>
      <c r="BP119" s="49">
        <f t="shared" si="183"/>
        <v>0</v>
      </c>
      <c r="BQ119" s="49">
        <f t="shared" si="183"/>
        <v>0</v>
      </c>
      <c r="BR119" s="46">
        <f t="shared" si="183"/>
        <v>0</v>
      </c>
      <c r="BS119" s="46">
        <f t="shared" si="183"/>
        <v>0</v>
      </c>
      <c r="BT119" s="46">
        <f t="shared" si="183"/>
        <v>0</v>
      </c>
      <c r="BU119" s="46">
        <f t="shared" si="183"/>
        <v>0</v>
      </c>
      <c r="BV119" s="93">
        <f t="shared" si="183"/>
        <v>0</v>
      </c>
      <c r="BW119" s="115">
        <f t="shared" si="183"/>
        <v>0</v>
      </c>
      <c r="BX119" s="49">
        <f t="shared" si="183"/>
        <v>0</v>
      </c>
      <c r="BY119" s="49">
        <f t="shared" si="183"/>
        <v>0</v>
      </c>
      <c r="BZ119" s="49">
        <f t="shared" si="183"/>
        <v>0</v>
      </c>
      <c r="CA119" s="51">
        <f t="shared" si="183"/>
        <v>0</v>
      </c>
      <c r="CB119" s="51">
        <f t="shared" si="183"/>
        <v>0</v>
      </c>
      <c r="CC119" s="51">
        <f t="shared" si="183"/>
        <v>0</v>
      </c>
      <c r="CD119" s="51">
        <f t="shared" si="183"/>
        <v>0</v>
      </c>
      <c r="CE119" s="116">
        <f t="shared" si="183"/>
        <v>0</v>
      </c>
      <c r="CF119" s="95">
        <f t="shared" si="183"/>
        <v>0</v>
      </c>
      <c r="CG119" s="49">
        <f t="shared" si="183"/>
        <v>0</v>
      </c>
      <c r="CH119" s="49">
        <f t="shared" si="183"/>
        <v>0</v>
      </c>
      <c r="CI119" s="49">
        <f t="shared" si="183"/>
        <v>0</v>
      </c>
      <c r="CJ119" s="46">
        <f t="shared" si="183"/>
        <v>0</v>
      </c>
      <c r="CK119" s="46">
        <f t="shared" si="183"/>
        <v>0</v>
      </c>
      <c r="CL119" s="46">
        <f t="shared" si="183"/>
        <v>0</v>
      </c>
      <c r="CM119" s="46">
        <f t="shared" si="183"/>
        <v>0</v>
      </c>
      <c r="CN119" s="93">
        <f t="shared" si="183"/>
        <v>0</v>
      </c>
      <c r="CO119" s="122">
        <f t="shared" si="183"/>
        <v>0</v>
      </c>
      <c r="CP119" s="49">
        <f t="shared" si="183"/>
        <v>0</v>
      </c>
      <c r="CQ119" s="49">
        <f t="shared" si="183"/>
        <v>0</v>
      </c>
      <c r="CR119" s="49">
        <f t="shared" si="183"/>
        <v>0</v>
      </c>
      <c r="CS119" s="51">
        <f t="shared" si="183"/>
        <v>0</v>
      </c>
      <c r="CT119" s="51">
        <f t="shared" si="183"/>
        <v>0</v>
      </c>
      <c r="CU119" s="51">
        <f t="shared" si="183"/>
        <v>0</v>
      </c>
      <c r="CV119" s="51">
        <f t="shared" si="183"/>
        <v>0</v>
      </c>
      <c r="CW119" s="123">
        <f t="shared" si="183"/>
        <v>0</v>
      </c>
      <c r="CX119" s="95">
        <f t="shared" si="183"/>
        <v>0</v>
      </c>
      <c r="CY119" s="49">
        <f t="shared" si="183"/>
        <v>0</v>
      </c>
      <c r="CZ119" s="49">
        <f t="shared" si="183"/>
        <v>0</v>
      </c>
      <c r="DA119" s="49">
        <f t="shared" si="183"/>
        <v>0</v>
      </c>
      <c r="DB119" s="46">
        <f t="shared" si="183"/>
        <v>0</v>
      </c>
      <c r="DC119" s="46">
        <f t="shared" si="183"/>
        <v>0</v>
      </c>
      <c r="DD119" s="46">
        <f t="shared" si="183"/>
        <v>0</v>
      </c>
      <c r="DE119" s="46">
        <f t="shared" si="183"/>
        <v>0</v>
      </c>
      <c r="DF119" s="93">
        <f t="shared" si="183"/>
        <v>0</v>
      </c>
      <c r="DG119" s="127">
        <f t="shared" si="183"/>
        <v>0</v>
      </c>
      <c r="DH119" s="49">
        <f t="shared" si="183"/>
        <v>0</v>
      </c>
      <c r="DI119" s="49">
        <f t="shared" si="183"/>
        <v>0</v>
      </c>
      <c r="DJ119" s="49">
        <f t="shared" si="183"/>
        <v>0</v>
      </c>
      <c r="DK119" s="51">
        <f t="shared" si="183"/>
        <v>0</v>
      </c>
      <c r="DL119" s="51">
        <f t="shared" si="183"/>
        <v>0</v>
      </c>
      <c r="DM119" s="51">
        <f t="shared" si="183"/>
        <v>0</v>
      </c>
      <c r="DN119" s="51">
        <f t="shared" si="183"/>
        <v>0</v>
      </c>
      <c r="DO119" s="128">
        <f t="shared" si="183"/>
        <v>0</v>
      </c>
      <c r="DP119" s="95">
        <f t="shared" si="183"/>
        <v>0</v>
      </c>
      <c r="DQ119" s="49">
        <f t="shared" si="183"/>
        <v>0</v>
      </c>
      <c r="DR119" s="49">
        <f t="shared" si="183"/>
        <v>0</v>
      </c>
      <c r="DS119" s="49">
        <f t="shared" si="183"/>
        <v>0</v>
      </c>
      <c r="DT119" s="46">
        <f t="shared" si="183"/>
        <v>0</v>
      </c>
      <c r="DU119" s="46">
        <f t="shared" si="183"/>
        <v>0</v>
      </c>
      <c r="DV119" s="46">
        <f t="shared" si="183"/>
        <v>0</v>
      </c>
      <c r="DW119" s="46">
        <f t="shared" si="183"/>
        <v>0</v>
      </c>
      <c r="DX119" s="93">
        <f t="shared" si="183"/>
        <v>0</v>
      </c>
      <c r="DY119" s="133">
        <f t="shared" si="183"/>
        <v>0</v>
      </c>
      <c r="DZ119" s="49">
        <f t="shared" si="183"/>
        <v>0</v>
      </c>
      <c r="EA119" s="49">
        <f t="shared" ref="EA119:FQ119" si="184">SUM(EA112:EA118)</f>
        <v>0</v>
      </c>
      <c r="EB119" s="49">
        <f t="shared" si="184"/>
        <v>0</v>
      </c>
      <c r="EC119" s="51">
        <f t="shared" si="184"/>
        <v>0</v>
      </c>
      <c r="ED119" s="51">
        <f t="shared" si="184"/>
        <v>0</v>
      </c>
      <c r="EE119" s="51">
        <f t="shared" si="184"/>
        <v>0</v>
      </c>
      <c r="EF119" s="51">
        <f t="shared" si="184"/>
        <v>0</v>
      </c>
      <c r="EG119" s="134">
        <f t="shared" si="184"/>
        <v>0</v>
      </c>
      <c r="EH119" s="95">
        <f t="shared" si="184"/>
        <v>0</v>
      </c>
      <c r="EI119" s="49">
        <f t="shared" si="184"/>
        <v>0</v>
      </c>
      <c r="EJ119" s="49">
        <f t="shared" si="184"/>
        <v>0</v>
      </c>
      <c r="EK119" s="49">
        <f t="shared" si="184"/>
        <v>0</v>
      </c>
      <c r="EL119" s="46">
        <f t="shared" si="184"/>
        <v>0</v>
      </c>
      <c r="EM119" s="46">
        <f t="shared" si="184"/>
        <v>0</v>
      </c>
      <c r="EN119" s="46">
        <f t="shared" si="184"/>
        <v>0</v>
      </c>
      <c r="EO119" s="46">
        <f t="shared" si="184"/>
        <v>0</v>
      </c>
      <c r="EP119" s="93">
        <f t="shared" si="184"/>
        <v>0</v>
      </c>
      <c r="EQ119" s="140">
        <f t="shared" si="184"/>
        <v>0</v>
      </c>
      <c r="ER119" s="49">
        <f t="shared" si="184"/>
        <v>0</v>
      </c>
      <c r="ES119" s="49">
        <f t="shared" si="184"/>
        <v>0</v>
      </c>
      <c r="ET119" s="49">
        <f t="shared" si="184"/>
        <v>0</v>
      </c>
      <c r="EU119" s="51">
        <f t="shared" si="184"/>
        <v>0</v>
      </c>
      <c r="EV119" s="51">
        <f t="shared" si="184"/>
        <v>0</v>
      </c>
      <c r="EW119" s="51">
        <f t="shared" si="184"/>
        <v>0</v>
      </c>
      <c r="EX119" s="51">
        <f t="shared" si="184"/>
        <v>0</v>
      </c>
      <c r="EY119" s="141">
        <f t="shared" si="184"/>
        <v>0</v>
      </c>
      <c r="EZ119" s="95">
        <f t="shared" si="184"/>
        <v>0</v>
      </c>
      <c r="FA119" s="49">
        <f t="shared" si="184"/>
        <v>0</v>
      </c>
      <c r="FB119" s="49">
        <f t="shared" si="184"/>
        <v>0</v>
      </c>
      <c r="FC119" s="49">
        <f t="shared" si="184"/>
        <v>0</v>
      </c>
      <c r="FD119" s="46">
        <f t="shared" si="184"/>
        <v>0</v>
      </c>
      <c r="FE119" s="46">
        <f t="shared" si="184"/>
        <v>0</v>
      </c>
      <c r="FF119" s="46">
        <f t="shared" si="184"/>
        <v>0</v>
      </c>
      <c r="FG119" s="46">
        <f t="shared" si="184"/>
        <v>0</v>
      </c>
      <c r="FH119" s="93">
        <f t="shared" si="184"/>
        <v>0</v>
      </c>
      <c r="FI119" s="145">
        <f t="shared" si="184"/>
        <v>0</v>
      </c>
      <c r="FJ119" s="49">
        <f t="shared" si="184"/>
        <v>0</v>
      </c>
      <c r="FK119" s="49">
        <f t="shared" si="184"/>
        <v>0</v>
      </c>
      <c r="FL119" s="49">
        <f t="shared" si="184"/>
        <v>0</v>
      </c>
      <c r="FM119" s="51">
        <f t="shared" si="184"/>
        <v>0</v>
      </c>
      <c r="FN119" s="51">
        <f t="shared" si="184"/>
        <v>0</v>
      </c>
      <c r="FO119" s="51">
        <f t="shared" si="184"/>
        <v>0</v>
      </c>
      <c r="FP119" s="51">
        <f t="shared" si="184"/>
        <v>0</v>
      </c>
      <c r="FQ119" s="146">
        <f t="shared" si="184"/>
        <v>0</v>
      </c>
      <c r="GA119" s="67"/>
      <c r="GB119" s="65">
        <f>(D119+V119+AE119+AN119+AW119+BF119+BO119+M119)*($GB$2)+GB111</f>
        <v>1736200</v>
      </c>
      <c r="GC119" s="65">
        <f>(E119+W119+AF119+AO119+AX119+BG119+BP119+N119)*($GC$2)+GC111</f>
        <v>8257280</v>
      </c>
      <c r="GD119" s="65">
        <f>(F119+X119+AG119+AP119+AY119+BH119+BQ119+O119)*($GD$2)+GD111</f>
        <v>608000</v>
      </c>
      <c r="GE119" s="65">
        <f>(G119+Y119+AH119+AQ119+AZ119+BI119+BR119+P119)*($GE$2)+GE111</f>
        <v>307600</v>
      </c>
      <c r="GF119" s="65">
        <f>(H119+Z119+AI119+AR119+BA119+BJ119+BS119+Q119)*($GF$2)+GF111</f>
        <v>4200</v>
      </c>
      <c r="GG119" s="65">
        <f>(I119+AA119+AJ119+AS119+BB119+BK119+BT119+R119)*($GG$2)+GG111</f>
        <v>28600</v>
      </c>
      <c r="GH119" s="65">
        <f>(J119+AB119+AK119+AT119+BC119+BL119+BU119+S119)*($GH$2)+GH111</f>
        <v>0</v>
      </c>
      <c r="GI119" s="65">
        <f>(K119+AC119+AL119+AU119+BD119+BM119+BV119+T119)*($GI$2)+GI111</f>
        <v>80000</v>
      </c>
      <c r="GJ119" s="65"/>
      <c r="GK119" s="65"/>
      <c r="GL119" s="65"/>
      <c r="GM119" s="65"/>
      <c r="GN119" s="65"/>
      <c r="GO119" s="65"/>
      <c r="GP119" s="65"/>
      <c r="GQ119" s="65"/>
      <c r="GR119" s="65"/>
      <c r="GS119" s="66"/>
      <c r="GT119" s="65"/>
      <c r="GU119" s="65"/>
      <c r="GV119" s="65"/>
      <c r="GW119" s="65"/>
      <c r="GX119" s="65"/>
      <c r="GY119" s="65"/>
      <c r="GZ119" s="65"/>
      <c r="HA119" s="65"/>
      <c r="HB119" s="64">
        <f>SUM(GB119:GI119)</f>
        <v>11021880</v>
      </c>
      <c r="HC119" s="64">
        <f>SUM(GK119:GR119)</f>
        <v>0</v>
      </c>
      <c r="HD119" s="64">
        <f>SUM(GT119:HA119)</f>
        <v>0</v>
      </c>
    </row>
    <row r="120" spans="1:212">
      <c r="A120" s="2" t="s">
        <v>6</v>
      </c>
      <c r="B120" s="3">
        <v>41377</v>
      </c>
      <c r="GB120" s="72"/>
      <c r="GC120" s="72"/>
      <c r="GD120" s="72"/>
      <c r="GE120" s="72"/>
      <c r="GF120" s="72"/>
      <c r="GG120" s="72"/>
      <c r="GH120" s="72"/>
      <c r="GI120" s="72"/>
      <c r="GJ120" s="65"/>
      <c r="GK120" s="72"/>
      <c r="GL120" s="72"/>
      <c r="GM120" s="72"/>
      <c r="GN120" s="72"/>
      <c r="GO120" s="72"/>
      <c r="GP120" s="72"/>
      <c r="GQ120" s="72"/>
      <c r="GR120" s="72"/>
      <c r="GS120" s="66"/>
      <c r="GT120" s="72"/>
      <c r="GU120" s="72"/>
      <c r="GV120" s="72"/>
      <c r="GW120" s="72"/>
      <c r="GX120" s="72"/>
      <c r="GY120" s="72"/>
      <c r="GZ120" s="72"/>
      <c r="HA120" s="72"/>
    </row>
    <row r="121" spans="1:212">
      <c r="A121" s="2" t="s">
        <v>7</v>
      </c>
      <c r="B121" s="3">
        <v>41378</v>
      </c>
      <c r="GB121" s="72"/>
      <c r="GC121" s="72"/>
      <c r="GD121" s="72"/>
      <c r="GE121" s="72"/>
      <c r="GF121" s="72"/>
      <c r="GG121" s="72"/>
      <c r="GH121" s="72"/>
      <c r="GI121" s="72"/>
      <c r="GJ121" s="65"/>
      <c r="GK121" s="72"/>
      <c r="GL121" s="72"/>
      <c r="GM121" s="72"/>
      <c r="GN121" s="72"/>
      <c r="GO121" s="72"/>
      <c r="GP121" s="72"/>
      <c r="GQ121" s="72"/>
      <c r="GR121" s="72"/>
      <c r="GS121" s="66"/>
      <c r="GT121" s="72"/>
      <c r="GU121" s="72"/>
      <c r="GV121" s="72"/>
      <c r="GW121" s="72"/>
      <c r="GX121" s="72"/>
      <c r="GY121" s="72"/>
      <c r="GZ121" s="72"/>
      <c r="HA121" s="72"/>
    </row>
    <row r="122" spans="1:212">
      <c r="A122" s="2" t="s">
        <v>8</v>
      </c>
      <c r="B122" s="3">
        <v>41379</v>
      </c>
      <c r="GB122" s="72"/>
      <c r="GC122" s="72"/>
      <c r="GD122" s="72"/>
      <c r="GE122" s="72"/>
      <c r="GF122" s="72"/>
      <c r="GG122" s="72"/>
      <c r="GH122" s="72"/>
      <c r="GI122" s="72"/>
      <c r="GJ122" s="65"/>
      <c r="GK122" s="72"/>
      <c r="GL122" s="72"/>
      <c r="GM122" s="72"/>
      <c r="GN122" s="72"/>
      <c r="GO122" s="72"/>
      <c r="GP122" s="72"/>
      <c r="GQ122" s="72"/>
      <c r="GR122" s="72"/>
      <c r="GS122" s="66"/>
      <c r="GT122" s="72"/>
      <c r="GU122" s="72"/>
      <c r="GV122" s="72"/>
      <c r="GW122" s="72"/>
      <c r="GX122" s="72"/>
      <c r="GY122" s="72"/>
      <c r="GZ122" s="72"/>
      <c r="HA122" s="72"/>
    </row>
    <row r="123" spans="1:212">
      <c r="A123" s="2" t="s">
        <v>2</v>
      </c>
      <c r="B123" s="3">
        <v>41380</v>
      </c>
      <c r="GB123" s="72"/>
      <c r="GC123" s="72"/>
      <c r="GD123" s="72"/>
      <c r="GE123" s="72"/>
      <c r="GF123" s="72"/>
      <c r="GG123" s="72"/>
      <c r="GH123" s="72"/>
      <c r="GI123" s="72"/>
      <c r="GJ123" s="65"/>
      <c r="GK123" s="72"/>
      <c r="GL123" s="72"/>
      <c r="GM123" s="72"/>
      <c r="GN123" s="72"/>
      <c r="GO123" s="72"/>
      <c r="GP123" s="72"/>
      <c r="GQ123" s="72"/>
      <c r="GR123" s="72"/>
      <c r="GS123" s="66"/>
      <c r="GT123" s="72"/>
      <c r="GU123" s="72"/>
      <c r="GV123" s="72"/>
      <c r="GW123" s="72"/>
      <c r="GX123" s="72"/>
      <c r="GY123" s="72"/>
      <c r="GZ123" s="72"/>
      <c r="HA123" s="72"/>
    </row>
    <row r="124" spans="1:212">
      <c r="A124" s="2" t="s">
        <v>3</v>
      </c>
      <c r="B124" s="3">
        <v>41381</v>
      </c>
      <c r="GB124" s="72"/>
      <c r="GC124" s="72"/>
      <c r="GD124" s="72"/>
      <c r="GE124" s="72"/>
      <c r="GF124" s="72"/>
      <c r="GG124" s="72"/>
      <c r="GH124" s="72"/>
      <c r="GI124" s="72"/>
      <c r="GJ124" s="65"/>
      <c r="GK124" s="72"/>
      <c r="GL124" s="72"/>
      <c r="GM124" s="72"/>
      <c r="GN124" s="72"/>
      <c r="GO124" s="72"/>
      <c r="GP124" s="72"/>
      <c r="GQ124" s="72"/>
      <c r="GR124" s="72"/>
      <c r="GS124" s="66"/>
      <c r="GT124" s="72"/>
      <c r="GU124" s="72"/>
      <c r="GV124" s="72"/>
      <c r="GW124" s="72"/>
      <c r="GX124" s="72"/>
      <c r="GY124" s="72"/>
      <c r="GZ124" s="72"/>
      <c r="HA124" s="72"/>
    </row>
    <row r="125" spans="1:212">
      <c r="A125" s="2" t="s">
        <v>4</v>
      </c>
      <c r="B125" s="3">
        <v>41382</v>
      </c>
      <c r="GB125" s="72"/>
      <c r="GC125" s="72"/>
      <c r="GD125" s="72"/>
      <c r="GE125" s="72"/>
      <c r="GF125" s="72"/>
      <c r="GG125" s="72"/>
      <c r="GH125" s="72"/>
      <c r="GI125" s="72"/>
      <c r="GJ125" s="65"/>
      <c r="GK125" s="72"/>
      <c r="GL125" s="72"/>
      <c r="GM125" s="72"/>
      <c r="GN125" s="72"/>
      <c r="GO125" s="72"/>
      <c r="GP125" s="72"/>
      <c r="GQ125" s="72"/>
      <c r="GR125" s="72"/>
      <c r="GS125" s="66"/>
      <c r="GT125" s="72"/>
      <c r="GU125" s="72"/>
      <c r="GV125" s="72"/>
      <c r="GW125" s="72"/>
      <c r="GX125" s="72"/>
      <c r="GY125" s="72"/>
      <c r="GZ125" s="72"/>
      <c r="HA125" s="72"/>
    </row>
    <row r="126" spans="1:212">
      <c r="A126" s="2" t="s">
        <v>5</v>
      </c>
      <c r="B126" s="3">
        <v>41383</v>
      </c>
      <c r="GB126" s="72"/>
      <c r="GC126" s="72"/>
      <c r="GD126" s="72"/>
      <c r="GE126" s="72"/>
      <c r="GF126" s="72"/>
      <c r="GG126" s="72"/>
      <c r="GH126" s="72"/>
      <c r="GI126" s="72"/>
      <c r="GJ126" s="65"/>
      <c r="GK126" s="72"/>
      <c r="GL126" s="72"/>
      <c r="GM126" s="72"/>
      <c r="GN126" s="72"/>
      <c r="GO126" s="72"/>
      <c r="GP126" s="72"/>
      <c r="GQ126" s="72"/>
      <c r="GR126" s="72"/>
      <c r="GS126" s="66"/>
      <c r="GT126" s="72"/>
      <c r="GU126" s="72"/>
      <c r="GV126" s="72"/>
      <c r="GW126" s="72"/>
      <c r="GX126" s="72"/>
      <c r="GY126" s="72"/>
      <c r="GZ126" s="72"/>
      <c r="HA126" s="72"/>
    </row>
    <row r="127" spans="1:212" s="47" customFormat="1">
      <c r="A127" s="46"/>
      <c r="B127" s="48"/>
      <c r="C127" s="46"/>
      <c r="D127" s="49"/>
      <c r="E127" s="49"/>
      <c r="F127" s="49"/>
      <c r="G127" s="46"/>
      <c r="H127" s="46"/>
      <c r="I127" s="46"/>
      <c r="J127" s="46"/>
      <c r="K127" s="93"/>
      <c r="L127" s="201"/>
      <c r="M127" s="201"/>
      <c r="N127" s="201"/>
      <c r="O127" s="201"/>
      <c r="P127" s="201"/>
      <c r="Q127" s="201"/>
      <c r="R127" s="201"/>
      <c r="S127" s="201"/>
      <c r="T127" s="201"/>
      <c r="U127" s="199"/>
      <c r="V127" s="49"/>
      <c r="W127" s="49"/>
      <c r="X127" s="49"/>
      <c r="Y127" s="51"/>
      <c r="Z127" s="51"/>
      <c r="AA127" s="51"/>
      <c r="AB127" s="51"/>
      <c r="AC127" s="98"/>
      <c r="AD127" s="95"/>
      <c r="AE127" s="49"/>
      <c r="AF127" s="49"/>
      <c r="AG127" s="49"/>
      <c r="AH127" s="46"/>
      <c r="AI127" s="46"/>
      <c r="AJ127" s="46"/>
      <c r="AK127" s="46"/>
      <c r="AL127" s="93"/>
      <c r="AM127" s="102"/>
      <c r="AN127" s="49"/>
      <c r="AO127" s="49"/>
      <c r="AP127" s="49"/>
      <c r="AQ127" s="51"/>
      <c r="AR127" s="51"/>
      <c r="AS127" s="51"/>
      <c r="AT127" s="51"/>
      <c r="AU127" s="103"/>
      <c r="AV127" s="95"/>
      <c r="AW127" s="49"/>
      <c r="AX127" s="49"/>
      <c r="AY127" s="49"/>
      <c r="AZ127" s="46"/>
      <c r="BA127" s="46"/>
      <c r="BB127" s="46"/>
      <c r="BC127" s="46"/>
      <c r="BD127" s="93"/>
      <c r="BE127" s="108"/>
      <c r="BF127" s="49"/>
      <c r="BG127" s="49"/>
      <c r="BH127" s="49"/>
      <c r="BI127" s="51"/>
      <c r="BJ127" s="51"/>
      <c r="BK127" s="51"/>
      <c r="BL127" s="51"/>
      <c r="BM127" s="109"/>
      <c r="BN127" s="95"/>
      <c r="BO127" s="49"/>
      <c r="BP127" s="49"/>
      <c r="BQ127" s="49"/>
      <c r="BR127" s="46"/>
      <c r="BS127" s="46"/>
      <c r="BT127" s="46"/>
      <c r="BU127" s="46"/>
      <c r="BV127" s="93"/>
      <c r="BW127" s="115"/>
      <c r="BX127" s="49"/>
      <c r="BY127" s="49"/>
      <c r="BZ127" s="49"/>
      <c r="CA127" s="51"/>
      <c r="CB127" s="51"/>
      <c r="CC127" s="51"/>
      <c r="CD127" s="51"/>
      <c r="CE127" s="116"/>
      <c r="CF127" s="95"/>
      <c r="CG127" s="49"/>
      <c r="CH127" s="49"/>
      <c r="CI127" s="49"/>
      <c r="CJ127" s="46"/>
      <c r="CK127" s="46"/>
      <c r="CL127" s="46"/>
      <c r="CM127" s="46"/>
      <c r="CN127" s="93"/>
      <c r="CO127" s="122"/>
      <c r="CP127" s="49"/>
      <c r="CQ127" s="49"/>
      <c r="CR127" s="49"/>
      <c r="CS127" s="51"/>
      <c r="CT127" s="51"/>
      <c r="CU127" s="51"/>
      <c r="CV127" s="51"/>
      <c r="CW127" s="123"/>
      <c r="CX127" s="95"/>
      <c r="CY127" s="49"/>
      <c r="CZ127" s="49"/>
      <c r="DA127" s="49"/>
      <c r="DB127" s="46"/>
      <c r="DC127" s="46"/>
      <c r="DD127" s="46"/>
      <c r="DE127" s="46"/>
      <c r="DF127" s="93"/>
      <c r="DG127" s="127"/>
      <c r="DH127" s="49"/>
      <c r="DI127" s="49"/>
      <c r="DJ127" s="49"/>
      <c r="DK127" s="51"/>
      <c r="DL127" s="51"/>
      <c r="DM127" s="51"/>
      <c r="DN127" s="51"/>
      <c r="DO127" s="128"/>
      <c r="DP127" s="95"/>
      <c r="DQ127" s="49"/>
      <c r="DR127" s="49"/>
      <c r="DS127" s="49"/>
      <c r="DT127" s="46"/>
      <c r="DU127" s="46"/>
      <c r="DV127" s="46"/>
      <c r="DW127" s="46"/>
      <c r="DX127" s="93"/>
      <c r="DY127" s="133"/>
      <c r="DZ127" s="49"/>
      <c r="EA127" s="49"/>
      <c r="EB127" s="49"/>
      <c r="EC127" s="51"/>
      <c r="ED127" s="51"/>
      <c r="EE127" s="51"/>
      <c r="EF127" s="51"/>
      <c r="EG127" s="134"/>
      <c r="EH127" s="95"/>
      <c r="EI127" s="49"/>
      <c r="EJ127" s="49"/>
      <c r="EK127" s="49"/>
      <c r="EL127" s="46"/>
      <c r="EM127" s="46"/>
      <c r="EN127" s="46"/>
      <c r="EO127" s="46"/>
      <c r="EP127" s="93"/>
      <c r="EQ127" s="140"/>
      <c r="ER127" s="49"/>
      <c r="ES127" s="49"/>
      <c r="ET127" s="49"/>
      <c r="EU127" s="51"/>
      <c r="EV127" s="51"/>
      <c r="EW127" s="51"/>
      <c r="EX127" s="51"/>
      <c r="EY127" s="141"/>
      <c r="EZ127" s="95"/>
      <c r="FA127" s="49"/>
      <c r="FB127" s="49"/>
      <c r="FC127" s="49"/>
      <c r="FD127" s="46"/>
      <c r="FE127" s="46"/>
      <c r="FF127" s="46"/>
      <c r="FG127" s="46"/>
      <c r="FH127" s="93"/>
      <c r="FI127" s="145"/>
      <c r="FJ127" s="49"/>
      <c r="FK127" s="49"/>
      <c r="FL127" s="49"/>
      <c r="FM127" s="51"/>
      <c r="FN127" s="51"/>
      <c r="FO127" s="51"/>
      <c r="FP127" s="51"/>
      <c r="FQ127" s="146"/>
      <c r="GA127" s="67"/>
      <c r="GB127" s="65">
        <f t="shared" ref="GB127:GB190" si="185">(D127+V127+AE127+AN127+AW127+BF127+BO127+M127)*($GB$2)+GB119</f>
        <v>1736200</v>
      </c>
      <c r="GC127" s="65">
        <f t="shared" ref="GC127:GC190" si="186">(E127+W127+AF127+AO127+AX127+BG127+BP127+N127)*($GC$2)+GC119</f>
        <v>8257280</v>
      </c>
      <c r="GD127" s="65">
        <f t="shared" ref="GD127:GD190" si="187">(F127+X127+AG127+AP127+AY127+BH127+BQ127+O127)*($GD$2)+GD119</f>
        <v>608000</v>
      </c>
      <c r="GE127" s="65">
        <f t="shared" ref="GE127:GE190" si="188">(G127+Y127+AH127+AQ127+AZ127+BI127+BR127+P127)*($GE$2)+GE119</f>
        <v>307600</v>
      </c>
      <c r="GF127" s="65">
        <f t="shared" ref="GF127:GF190" si="189">(H127+Z127+AI127+AR127+BA127+BJ127+BS127+Q127)*($GF$2)+GF119</f>
        <v>4200</v>
      </c>
      <c r="GG127" s="65">
        <f t="shared" ref="GG127:GG190" si="190">(I127+AA127+AJ127+AS127+BB127+BK127+BT127+R127)*($GG$2)+GG119</f>
        <v>28600</v>
      </c>
      <c r="GH127" s="65">
        <f t="shared" ref="GH127:GH190" si="191">(J127+AB127+AK127+AT127+BC127+BL127+BU127+S127)*($GH$2)+GH119</f>
        <v>0</v>
      </c>
      <c r="GI127" s="65">
        <f t="shared" ref="GI127:GI190" si="192">(K127+AC127+AL127+AU127+BD127+BM127+BV127+T127)*($GI$2)+GI119</f>
        <v>80000</v>
      </c>
      <c r="GJ127" s="65"/>
      <c r="GK127" s="65"/>
      <c r="GL127" s="65"/>
      <c r="GM127" s="65"/>
      <c r="GN127" s="65"/>
      <c r="GO127" s="65"/>
      <c r="GP127" s="65"/>
      <c r="GQ127" s="65"/>
      <c r="GR127" s="65"/>
      <c r="GS127" s="66"/>
      <c r="GT127" s="65"/>
      <c r="GU127" s="65"/>
      <c r="GV127" s="65"/>
      <c r="GW127" s="65"/>
      <c r="GX127" s="65"/>
      <c r="GY127" s="65"/>
      <c r="GZ127" s="65"/>
      <c r="HA127" s="65"/>
      <c r="HB127" s="64">
        <f>SUM(GB127:GI127)</f>
        <v>11021880</v>
      </c>
      <c r="HC127" s="64">
        <f>SUM(GK127:GR127)</f>
        <v>0</v>
      </c>
      <c r="HD127" s="64">
        <f>SUM(GT127:HA127)</f>
        <v>0</v>
      </c>
    </row>
    <row r="128" spans="1:212">
      <c r="A128" s="2" t="s">
        <v>6</v>
      </c>
      <c r="B128" s="3">
        <v>41384</v>
      </c>
      <c r="GB128" s="72">
        <f t="shared" si="185"/>
        <v>0</v>
      </c>
      <c r="GC128" s="72">
        <f t="shared" si="186"/>
        <v>0</v>
      </c>
      <c r="GD128" s="72">
        <f t="shared" si="187"/>
        <v>0</v>
      </c>
      <c r="GE128" s="72">
        <f t="shared" si="188"/>
        <v>0</v>
      </c>
      <c r="GF128" s="72">
        <f t="shared" si="189"/>
        <v>0</v>
      </c>
      <c r="GG128" s="72">
        <f t="shared" si="190"/>
        <v>0</v>
      </c>
      <c r="GH128" s="72">
        <f t="shared" si="191"/>
        <v>0</v>
      </c>
      <c r="GI128" s="72">
        <f t="shared" si="192"/>
        <v>0</v>
      </c>
      <c r="GJ128" s="65"/>
      <c r="GK128" s="72"/>
      <c r="GL128" s="72"/>
      <c r="GM128" s="72"/>
      <c r="GN128" s="72"/>
      <c r="GO128" s="72"/>
      <c r="GP128" s="72"/>
      <c r="GQ128" s="72"/>
      <c r="GR128" s="72"/>
      <c r="GS128" s="66"/>
      <c r="GT128" s="72"/>
      <c r="GU128" s="72"/>
      <c r="GV128" s="72"/>
      <c r="GW128" s="72"/>
      <c r="GX128" s="72"/>
      <c r="GY128" s="72"/>
      <c r="GZ128" s="72"/>
      <c r="HA128" s="72"/>
    </row>
    <row r="129" spans="1:212">
      <c r="A129" s="2" t="s">
        <v>7</v>
      </c>
      <c r="B129" s="3">
        <v>41385</v>
      </c>
      <c r="GB129" s="72">
        <f t="shared" si="185"/>
        <v>0</v>
      </c>
      <c r="GC129" s="72">
        <f t="shared" si="186"/>
        <v>0</v>
      </c>
      <c r="GD129" s="72">
        <f t="shared" si="187"/>
        <v>0</v>
      </c>
      <c r="GE129" s="72">
        <f t="shared" si="188"/>
        <v>0</v>
      </c>
      <c r="GF129" s="72">
        <f t="shared" si="189"/>
        <v>0</v>
      </c>
      <c r="GG129" s="72">
        <f t="shared" si="190"/>
        <v>0</v>
      </c>
      <c r="GH129" s="72">
        <f t="shared" si="191"/>
        <v>0</v>
      </c>
      <c r="GI129" s="72">
        <f t="shared" si="192"/>
        <v>0</v>
      </c>
      <c r="GJ129" s="65"/>
      <c r="GK129" s="72"/>
      <c r="GL129" s="72"/>
      <c r="GM129" s="72"/>
      <c r="GN129" s="72"/>
      <c r="GO129" s="72"/>
      <c r="GP129" s="72"/>
      <c r="GQ129" s="72"/>
      <c r="GR129" s="72"/>
      <c r="GS129" s="66"/>
      <c r="GT129" s="72"/>
      <c r="GU129" s="72"/>
      <c r="GV129" s="72"/>
      <c r="GW129" s="72"/>
      <c r="GX129" s="72"/>
      <c r="GY129" s="72"/>
      <c r="GZ129" s="72"/>
      <c r="HA129" s="72"/>
    </row>
    <row r="130" spans="1:212">
      <c r="A130" s="2" t="s">
        <v>8</v>
      </c>
      <c r="B130" s="3">
        <v>41386</v>
      </c>
      <c r="GB130" s="72">
        <f t="shared" si="185"/>
        <v>0</v>
      </c>
      <c r="GC130" s="72">
        <f t="shared" si="186"/>
        <v>0</v>
      </c>
      <c r="GD130" s="72">
        <f t="shared" si="187"/>
        <v>0</v>
      </c>
      <c r="GE130" s="72">
        <f t="shared" si="188"/>
        <v>0</v>
      </c>
      <c r="GF130" s="72">
        <f t="shared" si="189"/>
        <v>0</v>
      </c>
      <c r="GG130" s="72">
        <f t="shared" si="190"/>
        <v>0</v>
      </c>
      <c r="GH130" s="72">
        <f t="shared" si="191"/>
        <v>0</v>
      </c>
      <c r="GI130" s="72">
        <f t="shared" si="192"/>
        <v>0</v>
      </c>
      <c r="GJ130" s="65"/>
      <c r="GK130" s="72"/>
      <c r="GL130" s="72"/>
      <c r="GM130" s="72"/>
      <c r="GN130" s="72"/>
      <c r="GO130" s="72"/>
      <c r="GP130" s="72"/>
      <c r="GQ130" s="72"/>
      <c r="GR130" s="72"/>
      <c r="GS130" s="66"/>
      <c r="GT130" s="72"/>
      <c r="GU130" s="72"/>
      <c r="GV130" s="72"/>
      <c r="GW130" s="72"/>
      <c r="GX130" s="72"/>
      <c r="GY130" s="72"/>
      <c r="GZ130" s="72"/>
      <c r="HA130" s="72"/>
    </row>
    <row r="131" spans="1:212">
      <c r="A131" s="2" t="s">
        <v>2</v>
      </c>
      <c r="B131" s="3">
        <v>41387</v>
      </c>
      <c r="GB131" s="72">
        <f t="shared" si="185"/>
        <v>0</v>
      </c>
      <c r="GC131" s="72">
        <f t="shared" si="186"/>
        <v>0</v>
      </c>
      <c r="GD131" s="72">
        <f t="shared" si="187"/>
        <v>0</v>
      </c>
      <c r="GE131" s="72">
        <f t="shared" si="188"/>
        <v>0</v>
      </c>
      <c r="GF131" s="72">
        <f t="shared" si="189"/>
        <v>0</v>
      </c>
      <c r="GG131" s="72">
        <f t="shared" si="190"/>
        <v>0</v>
      </c>
      <c r="GH131" s="72">
        <f t="shared" si="191"/>
        <v>0</v>
      </c>
      <c r="GI131" s="72">
        <f t="shared" si="192"/>
        <v>0</v>
      </c>
      <c r="GJ131" s="65"/>
      <c r="GK131" s="72"/>
      <c r="GL131" s="72"/>
      <c r="GM131" s="72"/>
      <c r="GN131" s="72"/>
      <c r="GO131" s="72"/>
      <c r="GP131" s="72"/>
      <c r="GQ131" s="72"/>
      <c r="GR131" s="72"/>
      <c r="GS131" s="66"/>
      <c r="GT131" s="72"/>
      <c r="GU131" s="72"/>
      <c r="GV131" s="72"/>
      <c r="GW131" s="72"/>
      <c r="GX131" s="72"/>
      <c r="GY131" s="72"/>
      <c r="GZ131" s="72"/>
      <c r="HA131" s="72"/>
    </row>
    <row r="132" spans="1:212">
      <c r="A132" s="2" t="s">
        <v>3</v>
      </c>
      <c r="B132" s="3">
        <v>41388</v>
      </c>
      <c r="GB132" s="72">
        <f t="shared" si="185"/>
        <v>0</v>
      </c>
      <c r="GC132" s="72">
        <f t="shared" si="186"/>
        <v>0</v>
      </c>
      <c r="GD132" s="72">
        <f t="shared" si="187"/>
        <v>0</v>
      </c>
      <c r="GE132" s="72">
        <f t="shared" si="188"/>
        <v>0</v>
      </c>
      <c r="GF132" s="72">
        <f t="shared" si="189"/>
        <v>0</v>
      </c>
      <c r="GG132" s="72">
        <f t="shared" si="190"/>
        <v>0</v>
      </c>
      <c r="GH132" s="72">
        <f t="shared" si="191"/>
        <v>0</v>
      </c>
      <c r="GI132" s="72">
        <f t="shared" si="192"/>
        <v>0</v>
      </c>
      <c r="GJ132" s="65"/>
      <c r="GK132" s="72"/>
      <c r="GL132" s="72"/>
      <c r="GM132" s="72"/>
      <c r="GN132" s="72"/>
      <c r="GO132" s="72"/>
      <c r="GP132" s="72"/>
      <c r="GQ132" s="72"/>
      <c r="GR132" s="72"/>
      <c r="GS132" s="66"/>
      <c r="GT132" s="72"/>
      <c r="GU132" s="72"/>
      <c r="GV132" s="72"/>
      <c r="GW132" s="72"/>
      <c r="GX132" s="72"/>
      <c r="GY132" s="72"/>
      <c r="GZ132" s="72"/>
      <c r="HA132" s="72"/>
    </row>
    <row r="133" spans="1:212">
      <c r="A133" s="2" t="s">
        <v>4</v>
      </c>
      <c r="B133" s="3">
        <v>41389</v>
      </c>
      <c r="GB133" s="72">
        <f t="shared" si="185"/>
        <v>0</v>
      </c>
      <c r="GC133" s="72">
        <f t="shared" si="186"/>
        <v>0</v>
      </c>
      <c r="GD133" s="72">
        <f t="shared" si="187"/>
        <v>0</v>
      </c>
      <c r="GE133" s="72">
        <f t="shared" si="188"/>
        <v>0</v>
      </c>
      <c r="GF133" s="72">
        <f t="shared" si="189"/>
        <v>0</v>
      </c>
      <c r="GG133" s="72">
        <f t="shared" si="190"/>
        <v>0</v>
      </c>
      <c r="GH133" s="72">
        <f t="shared" si="191"/>
        <v>0</v>
      </c>
      <c r="GI133" s="72">
        <f t="shared" si="192"/>
        <v>0</v>
      </c>
      <c r="GJ133" s="65"/>
      <c r="GK133" s="72"/>
      <c r="GL133" s="72"/>
      <c r="GM133" s="72"/>
      <c r="GN133" s="72"/>
      <c r="GO133" s="72"/>
      <c r="GP133" s="72"/>
      <c r="GQ133" s="72"/>
      <c r="GR133" s="72"/>
      <c r="GS133" s="66"/>
      <c r="GT133" s="72"/>
      <c r="GU133" s="72"/>
      <c r="GV133" s="72"/>
      <c r="GW133" s="72"/>
      <c r="GX133" s="72"/>
      <c r="GY133" s="72"/>
      <c r="GZ133" s="72"/>
      <c r="HA133" s="72"/>
    </row>
    <row r="134" spans="1:212">
      <c r="A134" s="2" t="s">
        <v>5</v>
      </c>
      <c r="B134" s="3">
        <v>41390</v>
      </c>
      <c r="GB134" s="72">
        <f t="shared" si="185"/>
        <v>0</v>
      </c>
      <c r="GC134" s="72">
        <f t="shared" si="186"/>
        <v>0</v>
      </c>
      <c r="GD134" s="72">
        <f t="shared" si="187"/>
        <v>0</v>
      </c>
      <c r="GE134" s="72">
        <f t="shared" si="188"/>
        <v>0</v>
      </c>
      <c r="GF134" s="72">
        <f t="shared" si="189"/>
        <v>0</v>
      </c>
      <c r="GG134" s="72">
        <f t="shared" si="190"/>
        <v>0</v>
      </c>
      <c r="GH134" s="72">
        <f t="shared" si="191"/>
        <v>0</v>
      </c>
      <c r="GI134" s="72">
        <f t="shared" si="192"/>
        <v>0</v>
      </c>
      <c r="GJ134" s="65"/>
      <c r="GK134" s="72"/>
      <c r="GL134" s="72"/>
      <c r="GM134" s="72"/>
      <c r="GN134" s="72"/>
      <c r="GO134" s="72"/>
      <c r="GP134" s="72"/>
      <c r="GQ134" s="72"/>
      <c r="GR134" s="72"/>
      <c r="GS134" s="66"/>
      <c r="GT134" s="72"/>
      <c r="GU134" s="72"/>
      <c r="GV134" s="72"/>
      <c r="GW134" s="72"/>
      <c r="GX134" s="72"/>
      <c r="GY134" s="72"/>
      <c r="GZ134" s="72"/>
      <c r="HA134" s="72"/>
    </row>
    <row r="135" spans="1:212" s="47" customFormat="1">
      <c r="A135" s="46"/>
      <c r="B135" s="48"/>
      <c r="C135" s="46"/>
      <c r="D135" s="49"/>
      <c r="E135" s="49"/>
      <c r="F135" s="49"/>
      <c r="G135" s="46"/>
      <c r="H135" s="46"/>
      <c r="I135" s="46"/>
      <c r="J135" s="46"/>
      <c r="K135" s="93"/>
      <c r="L135" s="201"/>
      <c r="M135" s="201"/>
      <c r="N135" s="201"/>
      <c r="O135" s="201"/>
      <c r="P135" s="201"/>
      <c r="Q135" s="201"/>
      <c r="R135" s="201"/>
      <c r="S135" s="201"/>
      <c r="T135" s="201"/>
      <c r="U135" s="199"/>
      <c r="V135" s="49"/>
      <c r="W135" s="49"/>
      <c r="X135" s="49"/>
      <c r="Y135" s="51"/>
      <c r="Z135" s="51"/>
      <c r="AA135" s="51"/>
      <c r="AB135" s="51"/>
      <c r="AC135" s="98"/>
      <c r="AD135" s="95"/>
      <c r="AE135" s="49"/>
      <c r="AF135" s="49"/>
      <c r="AG135" s="49"/>
      <c r="AH135" s="46"/>
      <c r="AI135" s="46"/>
      <c r="AJ135" s="46"/>
      <c r="AK135" s="46"/>
      <c r="AL135" s="93"/>
      <c r="AM135" s="102"/>
      <c r="AN135" s="49"/>
      <c r="AO135" s="49"/>
      <c r="AP135" s="49"/>
      <c r="AQ135" s="51"/>
      <c r="AR135" s="51"/>
      <c r="AS135" s="51"/>
      <c r="AT135" s="51"/>
      <c r="AU135" s="103"/>
      <c r="AV135" s="95"/>
      <c r="AW135" s="49"/>
      <c r="AX135" s="49"/>
      <c r="AY135" s="49"/>
      <c r="AZ135" s="46"/>
      <c r="BA135" s="46"/>
      <c r="BB135" s="46"/>
      <c r="BC135" s="46"/>
      <c r="BD135" s="93"/>
      <c r="BE135" s="108"/>
      <c r="BF135" s="49"/>
      <c r="BG135" s="49"/>
      <c r="BH135" s="49"/>
      <c r="BI135" s="51"/>
      <c r="BJ135" s="51"/>
      <c r="BK135" s="51"/>
      <c r="BL135" s="51"/>
      <c r="BM135" s="109"/>
      <c r="BN135" s="95"/>
      <c r="BO135" s="49"/>
      <c r="BP135" s="49"/>
      <c r="BQ135" s="49"/>
      <c r="BR135" s="46"/>
      <c r="BS135" s="46"/>
      <c r="BT135" s="46"/>
      <c r="BU135" s="46"/>
      <c r="BV135" s="93"/>
      <c r="BW135" s="115"/>
      <c r="BX135" s="49"/>
      <c r="BY135" s="49"/>
      <c r="BZ135" s="49"/>
      <c r="CA135" s="51"/>
      <c r="CB135" s="51"/>
      <c r="CC135" s="51"/>
      <c r="CD135" s="51"/>
      <c r="CE135" s="116"/>
      <c r="CF135" s="95"/>
      <c r="CG135" s="49"/>
      <c r="CH135" s="49"/>
      <c r="CI135" s="49"/>
      <c r="CJ135" s="46"/>
      <c r="CK135" s="46"/>
      <c r="CL135" s="46"/>
      <c r="CM135" s="46"/>
      <c r="CN135" s="93"/>
      <c r="CO135" s="122"/>
      <c r="CP135" s="49"/>
      <c r="CQ135" s="49"/>
      <c r="CR135" s="49"/>
      <c r="CS135" s="51"/>
      <c r="CT135" s="51"/>
      <c r="CU135" s="51"/>
      <c r="CV135" s="51"/>
      <c r="CW135" s="123"/>
      <c r="CX135" s="95"/>
      <c r="CY135" s="49"/>
      <c r="CZ135" s="49"/>
      <c r="DA135" s="49"/>
      <c r="DB135" s="46"/>
      <c r="DC135" s="46"/>
      <c r="DD135" s="46"/>
      <c r="DE135" s="46"/>
      <c r="DF135" s="93"/>
      <c r="DG135" s="127"/>
      <c r="DH135" s="49"/>
      <c r="DI135" s="49"/>
      <c r="DJ135" s="49"/>
      <c r="DK135" s="51"/>
      <c r="DL135" s="51"/>
      <c r="DM135" s="51"/>
      <c r="DN135" s="51"/>
      <c r="DO135" s="128"/>
      <c r="DP135" s="95"/>
      <c r="DQ135" s="49"/>
      <c r="DR135" s="49"/>
      <c r="DS135" s="49"/>
      <c r="DT135" s="46"/>
      <c r="DU135" s="46"/>
      <c r="DV135" s="46"/>
      <c r="DW135" s="46"/>
      <c r="DX135" s="93"/>
      <c r="DY135" s="133"/>
      <c r="DZ135" s="49"/>
      <c r="EA135" s="49"/>
      <c r="EB135" s="49"/>
      <c r="EC135" s="51"/>
      <c r="ED135" s="51"/>
      <c r="EE135" s="51"/>
      <c r="EF135" s="51"/>
      <c r="EG135" s="134"/>
      <c r="EH135" s="95"/>
      <c r="EI135" s="49"/>
      <c r="EJ135" s="49"/>
      <c r="EK135" s="49"/>
      <c r="EL135" s="46"/>
      <c r="EM135" s="46"/>
      <c r="EN135" s="46"/>
      <c r="EO135" s="46"/>
      <c r="EP135" s="93"/>
      <c r="EQ135" s="140"/>
      <c r="ER135" s="49"/>
      <c r="ES135" s="49"/>
      <c r="ET135" s="49"/>
      <c r="EU135" s="51"/>
      <c r="EV135" s="51"/>
      <c r="EW135" s="51"/>
      <c r="EX135" s="51"/>
      <c r="EY135" s="141"/>
      <c r="EZ135" s="95"/>
      <c r="FA135" s="49"/>
      <c r="FB135" s="49"/>
      <c r="FC135" s="49"/>
      <c r="FD135" s="46"/>
      <c r="FE135" s="46"/>
      <c r="FF135" s="46"/>
      <c r="FG135" s="46"/>
      <c r="FH135" s="93"/>
      <c r="FI135" s="145"/>
      <c r="FJ135" s="49"/>
      <c r="FK135" s="49"/>
      <c r="FL135" s="49"/>
      <c r="FM135" s="51"/>
      <c r="FN135" s="51"/>
      <c r="FO135" s="51"/>
      <c r="FP135" s="51"/>
      <c r="FQ135" s="146"/>
      <c r="GA135" s="67"/>
      <c r="GB135" s="65">
        <f t="shared" si="185"/>
        <v>1736200</v>
      </c>
      <c r="GC135" s="65">
        <f t="shared" si="186"/>
        <v>8257280</v>
      </c>
      <c r="GD135" s="65">
        <f t="shared" si="187"/>
        <v>608000</v>
      </c>
      <c r="GE135" s="65">
        <f t="shared" si="188"/>
        <v>307600</v>
      </c>
      <c r="GF135" s="65">
        <f t="shared" si="189"/>
        <v>4200</v>
      </c>
      <c r="GG135" s="65">
        <f t="shared" si="190"/>
        <v>28600</v>
      </c>
      <c r="GH135" s="65">
        <f t="shared" si="191"/>
        <v>0</v>
      </c>
      <c r="GI135" s="65">
        <f t="shared" si="192"/>
        <v>80000</v>
      </c>
      <c r="GJ135" s="65"/>
      <c r="GK135" s="65"/>
      <c r="GL135" s="65"/>
      <c r="GM135" s="65"/>
      <c r="GN135" s="65"/>
      <c r="GO135" s="65"/>
      <c r="GP135" s="65"/>
      <c r="GQ135" s="65"/>
      <c r="GR135" s="65"/>
      <c r="GS135" s="66"/>
      <c r="GT135" s="65"/>
      <c r="GU135" s="65"/>
      <c r="GV135" s="65"/>
      <c r="GW135" s="65"/>
      <c r="GX135" s="65"/>
      <c r="GY135" s="65"/>
      <c r="GZ135" s="65"/>
      <c r="HA135" s="65"/>
      <c r="HB135" s="64">
        <f>SUM(GB135:GI135)</f>
        <v>11021880</v>
      </c>
      <c r="HC135" s="64">
        <f>SUM(GK135:GR135)</f>
        <v>0</v>
      </c>
      <c r="HD135" s="64">
        <f>SUM(GT135:HA135)</f>
        <v>0</v>
      </c>
    </row>
    <row r="136" spans="1:212">
      <c r="A136" s="2" t="s">
        <v>6</v>
      </c>
      <c r="B136" s="3">
        <v>41391</v>
      </c>
      <c r="GB136" s="72">
        <f t="shared" si="185"/>
        <v>0</v>
      </c>
      <c r="GC136" s="72">
        <f t="shared" si="186"/>
        <v>0</v>
      </c>
      <c r="GD136" s="72">
        <f t="shared" si="187"/>
        <v>0</v>
      </c>
      <c r="GE136" s="72">
        <f t="shared" si="188"/>
        <v>0</v>
      </c>
      <c r="GF136" s="72">
        <f t="shared" si="189"/>
        <v>0</v>
      </c>
      <c r="GG136" s="72">
        <f t="shared" si="190"/>
        <v>0</v>
      </c>
      <c r="GH136" s="72">
        <f t="shared" si="191"/>
        <v>0</v>
      </c>
      <c r="GI136" s="72">
        <f t="shared" si="192"/>
        <v>0</v>
      </c>
      <c r="GJ136" s="65"/>
      <c r="GK136" s="72"/>
      <c r="GL136" s="72"/>
      <c r="GM136" s="72"/>
      <c r="GN136" s="72"/>
      <c r="GO136" s="72"/>
      <c r="GP136" s="72"/>
      <c r="GQ136" s="72"/>
      <c r="GR136" s="72"/>
      <c r="GS136" s="66"/>
      <c r="GT136" s="72"/>
      <c r="GU136" s="72"/>
      <c r="GV136" s="72"/>
      <c r="GW136" s="72"/>
      <c r="GX136" s="72"/>
      <c r="GY136" s="72"/>
      <c r="GZ136" s="72"/>
      <c r="HA136" s="72"/>
    </row>
    <row r="137" spans="1:212">
      <c r="A137" s="2" t="s">
        <v>7</v>
      </c>
      <c r="B137" s="3">
        <v>41392</v>
      </c>
      <c r="GB137" s="72">
        <f t="shared" si="185"/>
        <v>0</v>
      </c>
      <c r="GC137" s="72">
        <f t="shared" si="186"/>
        <v>0</v>
      </c>
      <c r="GD137" s="72">
        <f t="shared" si="187"/>
        <v>0</v>
      </c>
      <c r="GE137" s="72">
        <f t="shared" si="188"/>
        <v>0</v>
      </c>
      <c r="GF137" s="72">
        <f t="shared" si="189"/>
        <v>0</v>
      </c>
      <c r="GG137" s="72">
        <f t="shared" si="190"/>
        <v>0</v>
      </c>
      <c r="GH137" s="72">
        <f t="shared" si="191"/>
        <v>0</v>
      </c>
      <c r="GI137" s="72">
        <f t="shared" si="192"/>
        <v>0</v>
      </c>
      <c r="GJ137" s="65"/>
      <c r="GK137" s="72"/>
      <c r="GL137" s="72"/>
      <c r="GM137" s="72"/>
      <c r="GN137" s="72"/>
      <c r="GO137" s="72"/>
      <c r="GP137" s="72"/>
      <c r="GQ137" s="72"/>
      <c r="GR137" s="72"/>
      <c r="GS137" s="66"/>
      <c r="GT137" s="72"/>
      <c r="GU137" s="72"/>
      <c r="GV137" s="72"/>
      <c r="GW137" s="72"/>
      <c r="GX137" s="72"/>
      <c r="GY137" s="72"/>
      <c r="GZ137" s="72"/>
      <c r="HA137" s="72"/>
    </row>
    <row r="138" spans="1:212">
      <c r="A138" s="2" t="s">
        <v>8</v>
      </c>
      <c r="B138" s="3">
        <v>41393</v>
      </c>
      <c r="GB138" s="72">
        <f t="shared" si="185"/>
        <v>0</v>
      </c>
      <c r="GC138" s="72">
        <f t="shared" si="186"/>
        <v>0</v>
      </c>
      <c r="GD138" s="72">
        <f t="shared" si="187"/>
        <v>0</v>
      </c>
      <c r="GE138" s="72">
        <f t="shared" si="188"/>
        <v>0</v>
      </c>
      <c r="GF138" s="72">
        <f t="shared" si="189"/>
        <v>0</v>
      </c>
      <c r="GG138" s="72">
        <f t="shared" si="190"/>
        <v>0</v>
      </c>
      <c r="GH138" s="72">
        <f t="shared" si="191"/>
        <v>0</v>
      </c>
      <c r="GI138" s="72">
        <f t="shared" si="192"/>
        <v>0</v>
      </c>
      <c r="GJ138" s="65"/>
      <c r="GK138" s="72"/>
      <c r="GL138" s="72"/>
      <c r="GM138" s="72"/>
      <c r="GN138" s="72"/>
      <c r="GO138" s="72"/>
      <c r="GP138" s="72"/>
      <c r="GQ138" s="72"/>
      <c r="GR138" s="72"/>
      <c r="GS138" s="66"/>
      <c r="GT138" s="72"/>
      <c r="GU138" s="72"/>
      <c r="GV138" s="72"/>
      <c r="GW138" s="72"/>
      <c r="GX138" s="72"/>
      <c r="GY138" s="72"/>
      <c r="GZ138" s="72"/>
      <c r="HA138" s="72"/>
    </row>
    <row r="139" spans="1:212">
      <c r="A139" s="2" t="s">
        <v>2</v>
      </c>
      <c r="B139" s="3">
        <v>41394</v>
      </c>
      <c r="GB139" s="72">
        <f t="shared" si="185"/>
        <v>0</v>
      </c>
      <c r="GC139" s="72">
        <f t="shared" si="186"/>
        <v>0</v>
      </c>
      <c r="GD139" s="72">
        <f t="shared" si="187"/>
        <v>0</v>
      </c>
      <c r="GE139" s="72">
        <f t="shared" si="188"/>
        <v>0</v>
      </c>
      <c r="GF139" s="72">
        <f t="shared" si="189"/>
        <v>0</v>
      </c>
      <c r="GG139" s="72">
        <f t="shared" si="190"/>
        <v>0</v>
      </c>
      <c r="GH139" s="72">
        <f t="shared" si="191"/>
        <v>0</v>
      </c>
      <c r="GI139" s="72">
        <f t="shared" si="192"/>
        <v>0</v>
      </c>
      <c r="GJ139" s="65"/>
      <c r="GK139" s="72"/>
      <c r="GL139" s="72"/>
      <c r="GM139" s="72"/>
      <c r="GN139" s="72"/>
      <c r="GO139" s="72"/>
      <c r="GP139" s="72"/>
      <c r="GQ139" s="72"/>
      <c r="GR139" s="72"/>
      <c r="GS139" s="66"/>
      <c r="GT139" s="72"/>
      <c r="GU139" s="72"/>
      <c r="GV139" s="72"/>
      <c r="GW139" s="72"/>
      <c r="GX139" s="72"/>
      <c r="GY139" s="72"/>
      <c r="GZ139" s="72"/>
      <c r="HA139" s="72"/>
    </row>
    <row r="140" spans="1:212">
      <c r="A140" s="2" t="s">
        <v>3</v>
      </c>
      <c r="B140" s="3">
        <v>41395</v>
      </c>
      <c r="GB140" s="72">
        <f t="shared" si="185"/>
        <v>0</v>
      </c>
      <c r="GC140" s="72">
        <f t="shared" si="186"/>
        <v>0</v>
      </c>
      <c r="GD140" s="72">
        <f t="shared" si="187"/>
        <v>0</v>
      </c>
      <c r="GE140" s="72">
        <f t="shared" si="188"/>
        <v>0</v>
      </c>
      <c r="GF140" s="72">
        <f t="shared" si="189"/>
        <v>0</v>
      </c>
      <c r="GG140" s="72">
        <f t="shared" si="190"/>
        <v>0</v>
      </c>
      <c r="GH140" s="72">
        <f t="shared" si="191"/>
        <v>0</v>
      </c>
      <c r="GI140" s="72">
        <f t="shared" si="192"/>
        <v>0</v>
      </c>
      <c r="GJ140" s="65"/>
      <c r="GK140" s="72"/>
      <c r="GL140" s="72"/>
      <c r="GM140" s="72"/>
      <c r="GN140" s="72"/>
      <c r="GO140" s="72"/>
      <c r="GP140" s="72"/>
      <c r="GQ140" s="72"/>
      <c r="GR140" s="72"/>
      <c r="GS140" s="66"/>
      <c r="GT140" s="72"/>
      <c r="GU140" s="72"/>
      <c r="GV140" s="72"/>
      <c r="GW140" s="72"/>
      <c r="GX140" s="72"/>
      <c r="GY140" s="72"/>
      <c r="GZ140" s="72"/>
      <c r="HA140" s="72"/>
    </row>
    <row r="141" spans="1:212">
      <c r="A141" s="2" t="s">
        <v>4</v>
      </c>
      <c r="B141" s="3">
        <v>41396</v>
      </c>
      <c r="GB141" s="72">
        <f t="shared" si="185"/>
        <v>0</v>
      </c>
      <c r="GC141" s="72">
        <f t="shared" si="186"/>
        <v>0</v>
      </c>
      <c r="GD141" s="72">
        <f t="shared" si="187"/>
        <v>0</v>
      </c>
      <c r="GE141" s="72">
        <f t="shared" si="188"/>
        <v>0</v>
      </c>
      <c r="GF141" s="72">
        <f t="shared" si="189"/>
        <v>0</v>
      </c>
      <c r="GG141" s="72">
        <f t="shared" si="190"/>
        <v>0</v>
      </c>
      <c r="GH141" s="72">
        <f t="shared" si="191"/>
        <v>0</v>
      </c>
      <c r="GI141" s="72">
        <f t="shared" si="192"/>
        <v>0</v>
      </c>
      <c r="GJ141" s="65"/>
      <c r="GK141" s="72"/>
      <c r="GL141" s="72"/>
      <c r="GM141" s="72"/>
      <c r="GN141" s="72"/>
      <c r="GO141" s="72"/>
      <c r="GP141" s="72"/>
      <c r="GQ141" s="72"/>
      <c r="GR141" s="72"/>
      <c r="GS141" s="66"/>
      <c r="GT141" s="72"/>
      <c r="GU141" s="72"/>
      <c r="GV141" s="72"/>
      <c r="GW141" s="72"/>
      <c r="GX141" s="72"/>
      <c r="GY141" s="72"/>
      <c r="GZ141" s="72"/>
      <c r="HA141" s="72"/>
    </row>
    <row r="142" spans="1:212">
      <c r="A142" s="2" t="s">
        <v>5</v>
      </c>
      <c r="B142" s="3">
        <v>41397</v>
      </c>
      <c r="GB142" s="72">
        <f t="shared" si="185"/>
        <v>0</v>
      </c>
      <c r="GC142" s="72">
        <f t="shared" si="186"/>
        <v>0</v>
      </c>
      <c r="GD142" s="72">
        <f t="shared" si="187"/>
        <v>0</v>
      </c>
      <c r="GE142" s="72">
        <f t="shared" si="188"/>
        <v>0</v>
      </c>
      <c r="GF142" s="72">
        <f t="shared" si="189"/>
        <v>0</v>
      </c>
      <c r="GG142" s="72">
        <f t="shared" si="190"/>
        <v>0</v>
      </c>
      <c r="GH142" s="72">
        <f t="shared" si="191"/>
        <v>0</v>
      </c>
      <c r="GI142" s="72">
        <f t="shared" si="192"/>
        <v>0</v>
      </c>
      <c r="GJ142" s="65"/>
      <c r="GK142" s="72"/>
      <c r="GL142" s="72"/>
      <c r="GM142" s="72"/>
      <c r="GN142" s="72"/>
      <c r="GO142" s="72"/>
      <c r="GP142" s="72"/>
      <c r="GQ142" s="72"/>
      <c r="GR142" s="72"/>
      <c r="GS142" s="66"/>
      <c r="GT142" s="72"/>
      <c r="GU142" s="72"/>
      <c r="GV142" s="72"/>
      <c r="GW142" s="72"/>
      <c r="GX142" s="72"/>
      <c r="GY142" s="72"/>
      <c r="GZ142" s="72"/>
      <c r="HA142" s="72"/>
    </row>
    <row r="143" spans="1:212" s="47" customFormat="1">
      <c r="A143" s="46"/>
      <c r="B143" s="48"/>
      <c r="C143" s="46"/>
      <c r="D143" s="49"/>
      <c r="E143" s="49"/>
      <c r="F143" s="49"/>
      <c r="G143" s="46"/>
      <c r="H143" s="46"/>
      <c r="I143" s="46"/>
      <c r="J143" s="46"/>
      <c r="K143" s="93"/>
      <c r="L143" s="201"/>
      <c r="M143" s="201"/>
      <c r="N143" s="201"/>
      <c r="O143" s="201"/>
      <c r="P143" s="201"/>
      <c r="Q143" s="201"/>
      <c r="R143" s="201"/>
      <c r="S143" s="201"/>
      <c r="T143" s="201"/>
      <c r="U143" s="199"/>
      <c r="V143" s="49"/>
      <c r="W143" s="49"/>
      <c r="X143" s="49"/>
      <c r="Y143" s="51"/>
      <c r="Z143" s="51"/>
      <c r="AA143" s="51"/>
      <c r="AB143" s="51"/>
      <c r="AC143" s="98"/>
      <c r="AD143" s="95"/>
      <c r="AE143" s="49"/>
      <c r="AF143" s="49"/>
      <c r="AG143" s="49"/>
      <c r="AH143" s="46"/>
      <c r="AI143" s="46"/>
      <c r="AJ143" s="46"/>
      <c r="AK143" s="46"/>
      <c r="AL143" s="93"/>
      <c r="AM143" s="102"/>
      <c r="AN143" s="49"/>
      <c r="AO143" s="49"/>
      <c r="AP143" s="49"/>
      <c r="AQ143" s="51"/>
      <c r="AR143" s="51"/>
      <c r="AS143" s="51"/>
      <c r="AT143" s="51"/>
      <c r="AU143" s="103"/>
      <c r="AV143" s="95"/>
      <c r="AW143" s="49"/>
      <c r="AX143" s="49"/>
      <c r="AY143" s="49"/>
      <c r="AZ143" s="46"/>
      <c r="BA143" s="46"/>
      <c r="BB143" s="46"/>
      <c r="BC143" s="46"/>
      <c r="BD143" s="93"/>
      <c r="BE143" s="108"/>
      <c r="BF143" s="49"/>
      <c r="BG143" s="49"/>
      <c r="BH143" s="49"/>
      <c r="BI143" s="51"/>
      <c r="BJ143" s="51"/>
      <c r="BK143" s="51"/>
      <c r="BL143" s="51"/>
      <c r="BM143" s="109"/>
      <c r="BN143" s="95"/>
      <c r="BO143" s="49"/>
      <c r="BP143" s="49"/>
      <c r="BQ143" s="49"/>
      <c r="BR143" s="46"/>
      <c r="BS143" s="46"/>
      <c r="BT143" s="46"/>
      <c r="BU143" s="46"/>
      <c r="BV143" s="93"/>
      <c r="BW143" s="115"/>
      <c r="BX143" s="49"/>
      <c r="BY143" s="49"/>
      <c r="BZ143" s="49"/>
      <c r="CA143" s="51"/>
      <c r="CB143" s="51"/>
      <c r="CC143" s="51"/>
      <c r="CD143" s="51"/>
      <c r="CE143" s="116"/>
      <c r="CF143" s="95"/>
      <c r="CG143" s="49"/>
      <c r="CH143" s="49"/>
      <c r="CI143" s="49"/>
      <c r="CJ143" s="46"/>
      <c r="CK143" s="46"/>
      <c r="CL143" s="46"/>
      <c r="CM143" s="46"/>
      <c r="CN143" s="93"/>
      <c r="CO143" s="122"/>
      <c r="CP143" s="49"/>
      <c r="CQ143" s="49"/>
      <c r="CR143" s="49"/>
      <c r="CS143" s="51"/>
      <c r="CT143" s="51"/>
      <c r="CU143" s="51"/>
      <c r="CV143" s="51"/>
      <c r="CW143" s="123"/>
      <c r="CX143" s="95"/>
      <c r="CY143" s="49"/>
      <c r="CZ143" s="49"/>
      <c r="DA143" s="49"/>
      <c r="DB143" s="46"/>
      <c r="DC143" s="46"/>
      <c r="DD143" s="46"/>
      <c r="DE143" s="46"/>
      <c r="DF143" s="93"/>
      <c r="DG143" s="127"/>
      <c r="DH143" s="49"/>
      <c r="DI143" s="49"/>
      <c r="DJ143" s="49"/>
      <c r="DK143" s="51"/>
      <c r="DL143" s="51"/>
      <c r="DM143" s="51"/>
      <c r="DN143" s="51"/>
      <c r="DO143" s="128"/>
      <c r="DP143" s="95"/>
      <c r="DQ143" s="49"/>
      <c r="DR143" s="49"/>
      <c r="DS143" s="49"/>
      <c r="DT143" s="46"/>
      <c r="DU143" s="46"/>
      <c r="DV143" s="46"/>
      <c r="DW143" s="46"/>
      <c r="DX143" s="93"/>
      <c r="DY143" s="133"/>
      <c r="DZ143" s="49"/>
      <c r="EA143" s="49"/>
      <c r="EB143" s="49"/>
      <c r="EC143" s="51"/>
      <c r="ED143" s="51"/>
      <c r="EE143" s="51"/>
      <c r="EF143" s="51"/>
      <c r="EG143" s="134"/>
      <c r="EH143" s="95"/>
      <c r="EI143" s="49"/>
      <c r="EJ143" s="49"/>
      <c r="EK143" s="49"/>
      <c r="EL143" s="46"/>
      <c r="EM143" s="46"/>
      <c r="EN143" s="46"/>
      <c r="EO143" s="46"/>
      <c r="EP143" s="93"/>
      <c r="EQ143" s="140"/>
      <c r="ER143" s="49"/>
      <c r="ES143" s="49"/>
      <c r="ET143" s="49"/>
      <c r="EU143" s="51"/>
      <c r="EV143" s="51"/>
      <c r="EW143" s="51"/>
      <c r="EX143" s="51"/>
      <c r="EY143" s="141"/>
      <c r="EZ143" s="95"/>
      <c r="FA143" s="49"/>
      <c r="FB143" s="49"/>
      <c r="FC143" s="49"/>
      <c r="FD143" s="46"/>
      <c r="FE143" s="46"/>
      <c r="FF143" s="46"/>
      <c r="FG143" s="46"/>
      <c r="FH143" s="93"/>
      <c r="FI143" s="145"/>
      <c r="FJ143" s="49"/>
      <c r="FK143" s="49"/>
      <c r="FL143" s="49"/>
      <c r="FM143" s="51"/>
      <c r="FN143" s="51"/>
      <c r="FO143" s="51"/>
      <c r="FP143" s="51"/>
      <c r="FQ143" s="146"/>
      <c r="GA143" s="67"/>
      <c r="GB143" s="65">
        <f t="shared" si="185"/>
        <v>1736200</v>
      </c>
      <c r="GC143" s="65">
        <f t="shared" si="186"/>
        <v>8257280</v>
      </c>
      <c r="GD143" s="65">
        <f t="shared" si="187"/>
        <v>608000</v>
      </c>
      <c r="GE143" s="65">
        <f t="shared" si="188"/>
        <v>307600</v>
      </c>
      <c r="GF143" s="65">
        <f t="shared" si="189"/>
        <v>4200</v>
      </c>
      <c r="GG143" s="65">
        <f t="shared" si="190"/>
        <v>28600</v>
      </c>
      <c r="GH143" s="65">
        <f t="shared" si="191"/>
        <v>0</v>
      </c>
      <c r="GI143" s="65">
        <f t="shared" si="192"/>
        <v>80000</v>
      </c>
      <c r="GJ143" s="65"/>
      <c r="GK143" s="65"/>
      <c r="GL143" s="65"/>
      <c r="GM143" s="65"/>
      <c r="GN143" s="65"/>
      <c r="GO143" s="65"/>
      <c r="GP143" s="65"/>
      <c r="GQ143" s="65"/>
      <c r="GR143" s="65"/>
      <c r="GS143" s="66"/>
      <c r="GT143" s="65"/>
      <c r="GU143" s="65"/>
      <c r="GV143" s="65"/>
      <c r="GW143" s="65"/>
      <c r="GX143" s="65"/>
      <c r="GY143" s="65"/>
      <c r="GZ143" s="65"/>
      <c r="HA143" s="65"/>
      <c r="HB143" s="64">
        <f>SUM(GB143:GI143)</f>
        <v>11021880</v>
      </c>
      <c r="HC143" s="64">
        <f>SUM(GK143:GR143)</f>
        <v>0</v>
      </c>
      <c r="HD143" s="64">
        <f>SUM(GT143:HA143)</f>
        <v>0</v>
      </c>
    </row>
    <row r="144" spans="1:212">
      <c r="A144" s="2" t="s">
        <v>6</v>
      </c>
      <c r="B144" s="3">
        <v>41398</v>
      </c>
      <c r="GB144" s="72">
        <f t="shared" si="185"/>
        <v>0</v>
      </c>
      <c r="GC144" s="72">
        <f t="shared" si="186"/>
        <v>0</v>
      </c>
      <c r="GD144" s="72">
        <f t="shared" si="187"/>
        <v>0</v>
      </c>
      <c r="GE144" s="72">
        <f t="shared" si="188"/>
        <v>0</v>
      </c>
      <c r="GF144" s="72">
        <f t="shared" si="189"/>
        <v>0</v>
      </c>
      <c r="GG144" s="72">
        <f t="shared" si="190"/>
        <v>0</v>
      </c>
      <c r="GH144" s="72">
        <f t="shared" si="191"/>
        <v>0</v>
      </c>
      <c r="GI144" s="72">
        <f t="shared" si="192"/>
        <v>0</v>
      </c>
      <c r="GJ144" s="65"/>
      <c r="GK144" s="72"/>
      <c r="GL144" s="72"/>
      <c r="GM144" s="72"/>
      <c r="GN144" s="72"/>
      <c r="GO144" s="72"/>
      <c r="GP144" s="72"/>
      <c r="GQ144" s="72"/>
      <c r="GR144" s="72"/>
      <c r="GS144" s="66"/>
      <c r="GT144" s="72"/>
      <c r="GU144" s="72"/>
      <c r="GV144" s="72"/>
      <c r="GW144" s="72"/>
      <c r="GX144" s="72"/>
      <c r="GY144" s="72"/>
      <c r="GZ144" s="72"/>
      <c r="HA144" s="72"/>
    </row>
    <row r="145" spans="1:212">
      <c r="A145" s="2" t="s">
        <v>7</v>
      </c>
      <c r="B145" s="3">
        <v>41399</v>
      </c>
      <c r="GB145" s="72">
        <f t="shared" si="185"/>
        <v>0</v>
      </c>
      <c r="GC145" s="72">
        <f t="shared" si="186"/>
        <v>0</v>
      </c>
      <c r="GD145" s="72">
        <f t="shared" si="187"/>
        <v>0</v>
      </c>
      <c r="GE145" s="72">
        <f t="shared" si="188"/>
        <v>0</v>
      </c>
      <c r="GF145" s="72">
        <f t="shared" si="189"/>
        <v>0</v>
      </c>
      <c r="GG145" s="72">
        <f t="shared" si="190"/>
        <v>0</v>
      </c>
      <c r="GH145" s="72">
        <f t="shared" si="191"/>
        <v>0</v>
      </c>
      <c r="GI145" s="72">
        <f t="shared" si="192"/>
        <v>0</v>
      </c>
      <c r="GJ145" s="65"/>
      <c r="GK145" s="72"/>
      <c r="GL145" s="72"/>
      <c r="GM145" s="72"/>
      <c r="GN145" s="72"/>
      <c r="GO145" s="72"/>
      <c r="GP145" s="72"/>
      <c r="GQ145" s="72"/>
      <c r="GR145" s="72"/>
      <c r="GS145" s="66"/>
      <c r="GT145" s="72"/>
      <c r="GU145" s="72"/>
      <c r="GV145" s="72"/>
      <c r="GW145" s="72"/>
      <c r="GX145" s="72"/>
      <c r="GY145" s="72"/>
      <c r="GZ145" s="72"/>
      <c r="HA145" s="72"/>
    </row>
    <row r="146" spans="1:212">
      <c r="A146" s="2" t="s">
        <v>8</v>
      </c>
      <c r="B146" s="3">
        <v>41400</v>
      </c>
      <c r="GB146" s="72">
        <f t="shared" si="185"/>
        <v>0</v>
      </c>
      <c r="GC146" s="72">
        <f t="shared" si="186"/>
        <v>0</v>
      </c>
      <c r="GD146" s="72">
        <f t="shared" si="187"/>
        <v>0</v>
      </c>
      <c r="GE146" s="72">
        <f t="shared" si="188"/>
        <v>0</v>
      </c>
      <c r="GF146" s="72">
        <f t="shared" si="189"/>
        <v>0</v>
      </c>
      <c r="GG146" s="72">
        <f t="shared" si="190"/>
        <v>0</v>
      </c>
      <c r="GH146" s="72">
        <f t="shared" si="191"/>
        <v>0</v>
      </c>
      <c r="GI146" s="72">
        <f t="shared" si="192"/>
        <v>0</v>
      </c>
      <c r="GJ146" s="65"/>
      <c r="GK146" s="72"/>
      <c r="GL146" s="72"/>
      <c r="GM146" s="72"/>
      <c r="GN146" s="72"/>
      <c r="GO146" s="72"/>
      <c r="GP146" s="72"/>
      <c r="GQ146" s="72"/>
      <c r="GR146" s="72"/>
      <c r="GS146" s="66"/>
      <c r="GT146" s="72"/>
      <c r="GU146" s="72"/>
      <c r="GV146" s="72"/>
      <c r="GW146" s="72"/>
      <c r="GX146" s="72"/>
      <c r="GY146" s="72"/>
      <c r="GZ146" s="72"/>
      <c r="HA146" s="72"/>
    </row>
    <row r="147" spans="1:212">
      <c r="A147" s="2" t="s">
        <v>2</v>
      </c>
      <c r="B147" s="3">
        <v>41401</v>
      </c>
      <c r="GB147" s="72">
        <f t="shared" si="185"/>
        <v>0</v>
      </c>
      <c r="GC147" s="72">
        <f t="shared" si="186"/>
        <v>0</v>
      </c>
      <c r="GD147" s="72">
        <f t="shared" si="187"/>
        <v>0</v>
      </c>
      <c r="GE147" s="72">
        <f t="shared" si="188"/>
        <v>0</v>
      </c>
      <c r="GF147" s="72">
        <f t="shared" si="189"/>
        <v>0</v>
      </c>
      <c r="GG147" s="72">
        <f t="shared" si="190"/>
        <v>0</v>
      </c>
      <c r="GH147" s="72">
        <f t="shared" si="191"/>
        <v>0</v>
      </c>
      <c r="GI147" s="72">
        <f t="shared" si="192"/>
        <v>0</v>
      </c>
      <c r="GJ147" s="65"/>
      <c r="GK147" s="72"/>
      <c r="GL147" s="72"/>
      <c r="GM147" s="72"/>
      <c r="GN147" s="72"/>
      <c r="GO147" s="72"/>
      <c r="GP147" s="72"/>
      <c r="GQ147" s="72"/>
      <c r="GR147" s="72"/>
      <c r="GS147" s="66"/>
      <c r="GT147" s="72"/>
      <c r="GU147" s="72"/>
      <c r="GV147" s="72"/>
      <c r="GW147" s="72"/>
      <c r="GX147" s="72"/>
      <c r="GY147" s="72"/>
      <c r="GZ147" s="72"/>
      <c r="HA147" s="72"/>
    </row>
    <row r="148" spans="1:212">
      <c r="A148" s="2" t="s">
        <v>3</v>
      </c>
      <c r="B148" s="3">
        <v>41402</v>
      </c>
      <c r="GB148" s="72">
        <f t="shared" si="185"/>
        <v>0</v>
      </c>
      <c r="GC148" s="72">
        <f t="shared" si="186"/>
        <v>0</v>
      </c>
      <c r="GD148" s="72">
        <f t="shared" si="187"/>
        <v>0</v>
      </c>
      <c r="GE148" s="72">
        <f t="shared" si="188"/>
        <v>0</v>
      </c>
      <c r="GF148" s="72">
        <f t="shared" si="189"/>
        <v>0</v>
      </c>
      <c r="GG148" s="72">
        <f t="shared" si="190"/>
        <v>0</v>
      </c>
      <c r="GH148" s="72">
        <f t="shared" si="191"/>
        <v>0</v>
      </c>
      <c r="GI148" s="72">
        <f t="shared" si="192"/>
        <v>0</v>
      </c>
      <c r="GJ148" s="65"/>
      <c r="GK148" s="72"/>
      <c r="GL148" s="72"/>
      <c r="GM148" s="72"/>
      <c r="GN148" s="72"/>
      <c r="GO148" s="72"/>
      <c r="GP148" s="72"/>
      <c r="GQ148" s="72"/>
      <c r="GR148" s="72"/>
      <c r="GS148" s="66"/>
      <c r="GT148" s="72"/>
      <c r="GU148" s="72"/>
      <c r="GV148" s="72"/>
      <c r="GW148" s="72"/>
      <c r="GX148" s="72"/>
      <c r="GY148" s="72"/>
      <c r="GZ148" s="72"/>
      <c r="HA148" s="72"/>
    </row>
    <row r="149" spans="1:212">
      <c r="A149" s="2" t="s">
        <v>4</v>
      </c>
      <c r="B149" s="3">
        <v>41403</v>
      </c>
      <c r="GB149" s="72">
        <f t="shared" si="185"/>
        <v>0</v>
      </c>
      <c r="GC149" s="72">
        <f t="shared" si="186"/>
        <v>0</v>
      </c>
      <c r="GD149" s="72">
        <f t="shared" si="187"/>
        <v>0</v>
      </c>
      <c r="GE149" s="72">
        <f t="shared" si="188"/>
        <v>0</v>
      </c>
      <c r="GF149" s="72">
        <f t="shared" si="189"/>
        <v>0</v>
      </c>
      <c r="GG149" s="72">
        <f t="shared" si="190"/>
        <v>0</v>
      </c>
      <c r="GH149" s="72">
        <f t="shared" si="191"/>
        <v>0</v>
      </c>
      <c r="GI149" s="72">
        <f t="shared" si="192"/>
        <v>0</v>
      </c>
      <c r="GJ149" s="65"/>
      <c r="GK149" s="72"/>
      <c r="GL149" s="72"/>
      <c r="GM149" s="72"/>
      <c r="GN149" s="72"/>
      <c r="GO149" s="72"/>
      <c r="GP149" s="72"/>
      <c r="GQ149" s="72"/>
      <c r="GR149" s="72"/>
      <c r="GS149" s="66"/>
      <c r="GT149" s="72"/>
      <c r="GU149" s="72"/>
      <c r="GV149" s="72"/>
      <c r="GW149" s="72"/>
      <c r="GX149" s="72"/>
      <c r="GY149" s="72"/>
      <c r="GZ149" s="72"/>
      <c r="HA149" s="72"/>
    </row>
    <row r="150" spans="1:212">
      <c r="A150" s="2" t="s">
        <v>5</v>
      </c>
      <c r="B150" s="3">
        <v>41404</v>
      </c>
      <c r="GB150" s="72">
        <f t="shared" si="185"/>
        <v>0</v>
      </c>
      <c r="GC150" s="72">
        <f t="shared" si="186"/>
        <v>0</v>
      </c>
      <c r="GD150" s="72">
        <f t="shared" si="187"/>
        <v>0</v>
      </c>
      <c r="GE150" s="72">
        <f t="shared" si="188"/>
        <v>0</v>
      </c>
      <c r="GF150" s="72">
        <f t="shared" si="189"/>
        <v>0</v>
      </c>
      <c r="GG150" s="72">
        <f t="shared" si="190"/>
        <v>0</v>
      </c>
      <c r="GH150" s="72">
        <f t="shared" si="191"/>
        <v>0</v>
      </c>
      <c r="GI150" s="72">
        <f t="shared" si="192"/>
        <v>0</v>
      </c>
      <c r="GJ150" s="65"/>
      <c r="GK150" s="72"/>
      <c r="GL150" s="72"/>
      <c r="GM150" s="72"/>
      <c r="GN150" s="72"/>
      <c r="GO150" s="72"/>
      <c r="GP150" s="72"/>
      <c r="GQ150" s="72"/>
      <c r="GR150" s="72"/>
      <c r="GS150" s="66"/>
      <c r="GT150" s="72"/>
      <c r="GU150" s="72"/>
      <c r="GV150" s="72"/>
      <c r="GW150" s="72"/>
      <c r="GX150" s="72"/>
      <c r="GY150" s="72"/>
      <c r="GZ150" s="72"/>
      <c r="HA150" s="72"/>
    </row>
    <row r="151" spans="1:212" s="47" customFormat="1">
      <c r="A151" s="46"/>
      <c r="B151" s="48"/>
      <c r="C151" s="46"/>
      <c r="D151" s="49"/>
      <c r="E151" s="49"/>
      <c r="F151" s="49"/>
      <c r="G151" s="46"/>
      <c r="H151" s="46"/>
      <c r="I151" s="46"/>
      <c r="J151" s="46"/>
      <c r="K151" s="93"/>
      <c r="L151" s="201"/>
      <c r="M151" s="201"/>
      <c r="N151" s="201"/>
      <c r="O151" s="201"/>
      <c r="P151" s="201"/>
      <c r="Q151" s="201"/>
      <c r="R151" s="201"/>
      <c r="S151" s="201"/>
      <c r="T151" s="201"/>
      <c r="U151" s="199"/>
      <c r="V151" s="49"/>
      <c r="W151" s="49"/>
      <c r="X151" s="49"/>
      <c r="Y151" s="51"/>
      <c r="Z151" s="51"/>
      <c r="AA151" s="51"/>
      <c r="AB151" s="51"/>
      <c r="AC151" s="98"/>
      <c r="AD151" s="95"/>
      <c r="AE151" s="49"/>
      <c r="AF151" s="49"/>
      <c r="AG151" s="49"/>
      <c r="AH151" s="46"/>
      <c r="AI151" s="46"/>
      <c r="AJ151" s="46"/>
      <c r="AK151" s="46"/>
      <c r="AL151" s="93"/>
      <c r="AM151" s="102"/>
      <c r="AN151" s="49"/>
      <c r="AO151" s="49"/>
      <c r="AP151" s="49"/>
      <c r="AQ151" s="51"/>
      <c r="AR151" s="51"/>
      <c r="AS151" s="51"/>
      <c r="AT151" s="51"/>
      <c r="AU151" s="103"/>
      <c r="AV151" s="95"/>
      <c r="AW151" s="49"/>
      <c r="AX151" s="49"/>
      <c r="AY151" s="49"/>
      <c r="AZ151" s="46"/>
      <c r="BA151" s="46"/>
      <c r="BB151" s="46"/>
      <c r="BC151" s="46"/>
      <c r="BD151" s="93"/>
      <c r="BE151" s="108"/>
      <c r="BF151" s="49"/>
      <c r="BG151" s="49"/>
      <c r="BH151" s="49"/>
      <c r="BI151" s="51"/>
      <c r="BJ151" s="51"/>
      <c r="BK151" s="51"/>
      <c r="BL151" s="51"/>
      <c r="BM151" s="109"/>
      <c r="BN151" s="95"/>
      <c r="BO151" s="49"/>
      <c r="BP151" s="49"/>
      <c r="BQ151" s="49"/>
      <c r="BR151" s="46"/>
      <c r="BS151" s="46"/>
      <c r="BT151" s="46"/>
      <c r="BU151" s="46"/>
      <c r="BV151" s="93"/>
      <c r="BW151" s="115"/>
      <c r="BX151" s="49"/>
      <c r="BY151" s="49"/>
      <c r="BZ151" s="49"/>
      <c r="CA151" s="51"/>
      <c r="CB151" s="51"/>
      <c r="CC151" s="51"/>
      <c r="CD151" s="51"/>
      <c r="CE151" s="116"/>
      <c r="CF151" s="95"/>
      <c r="CG151" s="49"/>
      <c r="CH151" s="49"/>
      <c r="CI151" s="49"/>
      <c r="CJ151" s="46"/>
      <c r="CK151" s="46"/>
      <c r="CL151" s="46"/>
      <c r="CM151" s="46"/>
      <c r="CN151" s="93"/>
      <c r="CO151" s="122"/>
      <c r="CP151" s="49"/>
      <c r="CQ151" s="49"/>
      <c r="CR151" s="49"/>
      <c r="CS151" s="51"/>
      <c r="CT151" s="51"/>
      <c r="CU151" s="51"/>
      <c r="CV151" s="51"/>
      <c r="CW151" s="123"/>
      <c r="CX151" s="95"/>
      <c r="CY151" s="49"/>
      <c r="CZ151" s="49"/>
      <c r="DA151" s="49"/>
      <c r="DB151" s="46"/>
      <c r="DC151" s="46"/>
      <c r="DD151" s="46"/>
      <c r="DE151" s="46"/>
      <c r="DF151" s="93"/>
      <c r="DG151" s="127"/>
      <c r="DH151" s="49"/>
      <c r="DI151" s="49"/>
      <c r="DJ151" s="49"/>
      <c r="DK151" s="51"/>
      <c r="DL151" s="51"/>
      <c r="DM151" s="51"/>
      <c r="DN151" s="51"/>
      <c r="DO151" s="128"/>
      <c r="DP151" s="95"/>
      <c r="DQ151" s="49"/>
      <c r="DR151" s="49"/>
      <c r="DS151" s="49"/>
      <c r="DT151" s="46"/>
      <c r="DU151" s="46"/>
      <c r="DV151" s="46"/>
      <c r="DW151" s="46"/>
      <c r="DX151" s="93"/>
      <c r="DY151" s="133"/>
      <c r="DZ151" s="49"/>
      <c r="EA151" s="49"/>
      <c r="EB151" s="49"/>
      <c r="EC151" s="51"/>
      <c r="ED151" s="51"/>
      <c r="EE151" s="51"/>
      <c r="EF151" s="51"/>
      <c r="EG151" s="134"/>
      <c r="EH151" s="95"/>
      <c r="EI151" s="49"/>
      <c r="EJ151" s="49"/>
      <c r="EK151" s="49"/>
      <c r="EL151" s="46"/>
      <c r="EM151" s="46"/>
      <c r="EN151" s="46"/>
      <c r="EO151" s="46"/>
      <c r="EP151" s="93"/>
      <c r="EQ151" s="140"/>
      <c r="ER151" s="49"/>
      <c r="ES151" s="49"/>
      <c r="ET151" s="49"/>
      <c r="EU151" s="51"/>
      <c r="EV151" s="51"/>
      <c r="EW151" s="51"/>
      <c r="EX151" s="51"/>
      <c r="EY151" s="141"/>
      <c r="EZ151" s="95"/>
      <c r="FA151" s="49"/>
      <c r="FB151" s="49"/>
      <c r="FC151" s="49"/>
      <c r="FD151" s="46"/>
      <c r="FE151" s="46"/>
      <c r="FF151" s="46"/>
      <c r="FG151" s="46"/>
      <c r="FH151" s="93"/>
      <c r="FI151" s="145"/>
      <c r="FJ151" s="49"/>
      <c r="FK151" s="49"/>
      <c r="FL151" s="49"/>
      <c r="FM151" s="51"/>
      <c r="FN151" s="51"/>
      <c r="FO151" s="51"/>
      <c r="FP151" s="51"/>
      <c r="FQ151" s="146"/>
      <c r="GA151" s="67"/>
      <c r="GB151" s="65">
        <f t="shared" si="185"/>
        <v>1736200</v>
      </c>
      <c r="GC151" s="65">
        <f t="shared" si="186"/>
        <v>8257280</v>
      </c>
      <c r="GD151" s="65">
        <f t="shared" si="187"/>
        <v>608000</v>
      </c>
      <c r="GE151" s="65">
        <f t="shared" si="188"/>
        <v>307600</v>
      </c>
      <c r="GF151" s="65">
        <f t="shared" si="189"/>
        <v>4200</v>
      </c>
      <c r="GG151" s="65">
        <f t="shared" si="190"/>
        <v>28600</v>
      </c>
      <c r="GH151" s="65">
        <f t="shared" si="191"/>
        <v>0</v>
      </c>
      <c r="GI151" s="65">
        <f t="shared" si="192"/>
        <v>80000</v>
      </c>
      <c r="GJ151" s="65"/>
      <c r="GK151" s="65"/>
      <c r="GL151" s="65"/>
      <c r="GM151" s="65"/>
      <c r="GN151" s="65"/>
      <c r="GO151" s="65"/>
      <c r="GP151" s="65"/>
      <c r="GQ151" s="65"/>
      <c r="GR151" s="65"/>
      <c r="GS151" s="66"/>
      <c r="GT151" s="65"/>
      <c r="GU151" s="65"/>
      <c r="GV151" s="65"/>
      <c r="GW151" s="65"/>
      <c r="GX151" s="65"/>
      <c r="GY151" s="65"/>
      <c r="GZ151" s="65"/>
      <c r="HA151" s="65"/>
      <c r="HB151" s="64">
        <f>SUM(GB151:GI151)</f>
        <v>11021880</v>
      </c>
      <c r="HC151" s="64">
        <f>SUM(GK151:GR151)</f>
        <v>0</v>
      </c>
      <c r="HD151" s="64">
        <f>SUM(GT151:HA151)</f>
        <v>0</v>
      </c>
    </row>
    <row r="152" spans="1:212">
      <c r="A152" s="2" t="s">
        <v>6</v>
      </c>
      <c r="B152" s="3">
        <v>41405</v>
      </c>
      <c r="GB152" s="72">
        <f t="shared" si="185"/>
        <v>0</v>
      </c>
      <c r="GC152" s="72">
        <f t="shared" si="186"/>
        <v>0</v>
      </c>
      <c r="GD152" s="72">
        <f t="shared" si="187"/>
        <v>0</v>
      </c>
      <c r="GE152" s="72">
        <f t="shared" si="188"/>
        <v>0</v>
      </c>
      <c r="GF152" s="72">
        <f t="shared" si="189"/>
        <v>0</v>
      </c>
      <c r="GG152" s="72">
        <f t="shared" si="190"/>
        <v>0</v>
      </c>
      <c r="GH152" s="72">
        <f t="shared" si="191"/>
        <v>0</v>
      </c>
      <c r="GI152" s="72">
        <f t="shared" si="192"/>
        <v>0</v>
      </c>
      <c r="GJ152" s="65"/>
      <c r="GK152" s="72"/>
      <c r="GL152" s="72"/>
      <c r="GM152" s="72"/>
      <c r="GN152" s="72"/>
      <c r="GO152" s="72"/>
      <c r="GP152" s="72"/>
      <c r="GQ152" s="72"/>
      <c r="GR152" s="72"/>
      <c r="GS152" s="66"/>
      <c r="GT152" s="72"/>
      <c r="GU152" s="72"/>
      <c r="GV152" s="72"/>
      <c r="GW152" s="72"/>
      <c r="GX152" s="72"/>
      <c r="GY152" s="72"/>
      <c r="GZ152" s="72"/>
      <c r="HA152" s="72"/>
    </row>
    <row r="153" spans="1:212">
      <c r="A153" s="2" t="s">
        <v>7</v>
      </c>
      <c r="B153" s="3">
        <v>41406</v>
      </c>
      <c r="GB153" s="72">
        <f t="shared" si="185"/>
        <v>0</v>
      </c>
      <c r="GC153" s="72">
        <f t="shared" si="186"/>
        <v>0</v>
      </c>
      <c r="GD153" s="72">
        <f t="shared" si="187"/>
        <v>0</v>
      </c>
      <c r="GE153" s="72">
        <f t="shared" si="188"/>
        <v>0</v>
      </c>
      <c r="GF153" s="72">
        <f t="shared" si="189"/>
        <v>0</v>
      </c>
      <c r="GG153" s="72">
        <f t="shared" si="190"/>
        <v>0</v>
      </c>
      <c r="GH153" s="72">
        <f t="shared" si="191"/>
        <v>0</v>
      </c>
      <c r="GI153" s="72">
        <f t="shared" si="192"/>
        <v>0</v>
      </c>
      <c r="GJ153" s="65"/>
      <c r="GK153" s="72"/>
      <c r="GL153" s="72"/>
      <c r="GM153" s="72"/>
      <c r="GN153" s="72"/>
      <c r="GO153" s="72"/>
      <c r="GP153" s="72"/>
      <c r="GQ153" s="72"/>
      <c r="GR153" s="72"/>
      <c r="GS153" s="66"/>
      <c r="GT153" s="72"/>
      <c r="GU153" s="72"/>
      <c r="GV153" s="72"/>
      <c r="GW153" s="72"/>
      <c r="GX153" s="72"/>
      <c r="GY153" s="72"/>
      <c r="GZ153" s="72"/>
      <c r="HA153" s="72"/>
    </row>
    <row r="154" spans="1:212">
      <c r="A154" s="2" t="s">
        <v>8</v>
      </c>
      <c r="B154" s="3">
        <v>41407</v>
      </c>
      <c r="GB154" s="72">
        <f t="shared" si="185"/>
        <v>0</v>
      </c>
      <c r="GC154" s="72">
        <f t="shared" si="186"/>
        <v>0</v>
      </c>
      <c r="GD154" s="72">
        <f t="shared" si="187"/>
        <v>0</v>
      </c>
      <c r="GE154" s="72">
        <f t="shared" si="188"/>
        <v>0</v>
      </c>
      <c r="GF154" s="72">
        <f t="shared" si="189"/>
        <v>0</v>
      </c>
      <c r="GG154" s="72">
        <f t="shared" si="190"/>
        <v>0</v>
      </c>
      <c r="GH154" s="72">
        <f t="shared" si="191"/>
        <v>0</v>
      </c>
      <c r="GI154" s="72">
        <f t="shared" si="192"/>
        <v>0</v>
      </c>
      <c r="GJ154" s="65"/>
      <c r="GK154" s="72"/>
      <c r="GL154" s="72"/>
      <c r="GM154" s="72"/>
      <c r="GN154" s="72"/>
      <c r="GO154" s="72"/>
      <c r="GP154" s="72"/>
      <c r="GQ154" s="72"/>
      <c r="GR154" s="72"/>
      <c r="GS154" s="66"/>
      <c r="GT154" s="72"/>
      <c r="GU154" s="72"/>
      <c r="GV154" s="72"/>
      <c r="GW154" s="72"/>
      <c r="GX154" s="72"/>
      <c r="GY154" s="72"/>
      <c r="GZ154" s="72"/>
      <c r="HA154" s="72"/>
    </row>
    <row r="155" spans="1:212">
      <c r="A155" s="2" t="s">
        <v>2</v>
      </c>
      <c r="B155" s="3">
        <v>41408</v>
      </c>
      <c r="GB155" s="72">
        <f t="shared" si="185"/>
        <v>0</v>
      </c>
      <c r="GC155" s="72">
        <f t="shared" si="186"/>
        <v>0</v>
      </c>
      <c r="GD155" s="72">
        <f t="shared" si="187"/>
        <v>0</v>
      </c>
      <c r="GE155" s="72">
        <f t="shared" si="188"/>
        <v>0</v>
      </c>
      <c r="GF155" s="72">
        <f t="shared" si="189"/>
        <v>0</v>
      </c>
      <c r="GG155" s="72">
        <f t="shared" si="190"/>
        <v>0</v>
      </c>
      <c r="GH155" s="72">
        <f t="shared" si="191"/>
        <v>0</v>
      </c>
      <c r="GI155" s="72">
        <f t="shared" si="192"/>
        <v>0</v>
      </c>
      <c r="GJ155" s="65"/>
      <c r="GK155" s="72"/>
      <c r="GL155" s="72"/>
      <c r="GM155" s="72"/>
      <c r="GN155" s="72"/>
      <c r="GO155" s="72"/>
      <c r="GP155" s="72"/>
      <c r="GQ155" s="72"/>
      <c r="GR155" s="72"/>
      <c r="GS155" s="66"/>
      <c r="GT155" s="72"/>
      <c r="GU155" s="72"/>
      <c r="GV155" s="72"/>
      <c r="GW155" s="72"/>
      <c r="GX155" s="72"/>
      <c r="GY155" s="72"/>
      <c r="GZ155" s="72"/>
      <c r="HA155" s="72"/>
    </row>
    <row r="156" spans="1:212">
      <c r="A156" s="2" t="s">
        <v>3</v>
      </c>
      <c r="B156" s="3">
        <v>41409</v>
      </c>
      <c r="GB156" s="72">
        <f t="shared" si="185"/>
        <v>0</v>
      </c>
      <c r="GC156" s="72">
        <f t="shared" si="186"/>
        <v>0</v>
      </c>
      <c r="GD156" s="72">
        <f t="shared" si="187"/>
        <v>0</v>
      </c>
      <c r="GE156" s="72">
        <f t="shared" si="188"/>
        <v>0</v>
      </c>
      <c r="GF156" s="72">
        <f t="shared" si="189"/>
        <v>0</v>
      </c>
      <c r="GG156" s="72">
        <f t="shared" si="190"/>
        <v>0</v>
      </c>
      <c r="GH156" s="72">
        <f t="shared" si="191"/>
        <v>0</v>
      </c>
      <c r="GI156" s="72">
        <f t="shared" si="192"/>
        <v>0</v>
      </c>
      <c r="GJ156" s="65"/>
      <c r="GK156" s="72"/>
      <c r="GL156" s="72"/>
      <c r="GM156" s="72"/>
      <c r="GN156" s="72"/>
      <c r="GO156" s="72"/>
      <c r="GP156" s="72"/>
      <c r="GQ156" s="72"/>
      <c r="GR156" s="72"/>
      <c r="GS156" s="66"/>
      <c r="GT156" s="72"/>
      <c r="GU156" s="72"/>
      <c r="GV156" s="72"/>
      <c r="GW156" s="72"/>
      <c r="GX156" s="72"/>
      <c r="GY156" s="72"/>
      <c r="GZ156" s="72"/>
      <c r="HA156" s="72"/>
    </row>
    <row r="157" spans="1:212">
      <c r="A157" s="2" t="s">
        <v>4</v>
      </c>
      <c r="B157" s="3">
        <v>41410</v>
      </c>
      <c r="GB157" s="72">
        <f t="shared" si="185"/>
        <v>0</v>
      </c>
      <c r="GC157" s="72">
        <f t="shared" si="186"/>
        <v>0</v>
      </c>
      <c r="GD157" s="72">
        <f t="shared" si="187"/>
        <v>0</v>
      </c>
      <c r="GE157" s="72">
        <f t="shared" si="188"/>
        <v>0</v>
      </c>
      <c r="GF157" s="72">
        <f t="shared" si="189"/>
        <v>0</v>
      </c>
      <c r="GG157" s="72">
        <f t="shared" si="190"/>
        <v>0</v>
      </c>
      <c r="GH157" s="72">
        <f t="shared" si="191"/>
        <v>0</v>
      </c>
      <c r="GI157" s="72">
        <f t="shared" si="192"/>
        <v>0</v>
      </c>
      <c r="GJ157" s="65"/>
      <c r="GK157" s="72"/>
      <c r="GL157" s="72"/>
      <c r="GM157" s="72"/>
      <c r="GN157" s="72"/>
      <c r="GO157" s="72"/>
      <c r="GP157" s="72"/>
      <c r="GQ157" s="72"/>
      <c r="GR157" s="72"/>
      <c r="GS157" s="66"/>
      <c r="GT157" s="72"/>
      <c r="GU157" s="72"/>
      <c r="GV157" s="72"/>
      <c r="GW157" s="72"/>
      <c r="GX157" s="72"/>
      <c r="GY157" s="72"/>
      <c r="GZ157" s="72"/>
      <c r="HA157" s="72"/>
    </row>
    <row r="158" spans="1:212">
      <c r="A158" s="2" t="s">
        <v>5</v>
      </c>
      <c r="B158" s="3">
        <v>41411</v>
      </c>
      <c r="GB158" s="72">
        <f t="shared" si="185"/>
        <v>0</v>
      </c>
      <c r="GC158" s="72">
        <f t="shared" si="186"/>
        <v>0</v>
      </c>
      <c r="GD158" s="72">
        <f t="shared" si="187"/>
        <v>0</v>
      </c>
      <c r="GE158" s="72">
        <f t="shared" si="188"/>
        <v>0</v>
      </c>
      <c r="GF158" s="72">
        <f t="shared" si="189"/>
        <v>0</v>
      </c>
      <c r="GG158" s="72">
        <f t="shared" si="190"/>
        <v>0</v>
      </c>
      <c r="GH158" s="72">
        <f t="shared" si="191"/>
        <v>0</v>
      </c>
      <c r="GI158" s="72">
        <f t="shared" si="192"/>
        <v>0</v>
      </c>
      <c r="GJ158" s="65"/>
      <c r="GK158" s="72"/>
      <c r="GL158" s="72"/>
      <c r="GM158" s="72"/>
      <c r="GN158" s="72"/>
      <c r="GO158" s="72"/>
      <c r="GP158" s="72"/>
      <c r="GQ158" s="72"/>
      <c r="GR158" s="72"/>
      <c r="GS158" s="66"/>
      <c r="GT158" s="72"/>
      <c r="GU158" s="72"/>
      <c r="GV158" s="72"/>
      <c r="GW158" s="72"/>
      <c r="GX158" s="72"/>
      <c r="GY158" s="72"/>
      <c r="GZ158" s="72"/>
      <c r="HA158" s="72"/>
    </row>
    <row r="159" spans="1:212" s="47" customFormat="1">
      <c r="A159" s="46"/>
      <c r="B159" s="48"/>
      <c r="C159" s="46"/>
      <c r="D159" s="49"/>
      <c r="E159" s="49"/>
      <c r="F159" s="49"/>
      <c r="G159" s="46"/>
      <c r="H159" s="46"/>
      <c r="I159" s="46"/>
      <c r="J159" s="46"/>
      <c r="K159" s="93"/>
      <c r="L159" s="201"/>
      <c r="M159" s="201"/>
      <c r="N159" s="201"/>
      <c r="O159" s="201"/>
      <c r="P159" s="201"/>
      <c r="Q159" s="201"/>
      <c r="R159" s="201"/>
      <c r="S159" s="201"/>
      <c r="T159" s="201"/>
      <c r="U159" s="199"/>
      <c r="V159" s="49"/>
      <c r="W159" s="49"/>
      <c r="X159" s="49"/>
      <c r="Y159" s="51"/>
      <c r="Z159" s="51"/>
      <c r="AA159" s="51"/>
      <c r="AB159" s="51"/>
      <c r="AC159" s="98"/>
      <c r="AD159" s="95"/>
      <c r="AE159" s="49"/>
      <c r="AF159" s="49"/>
      <c r="AG159" s="49"/>
      <c r="AH159" s="46"/>
      <c r="AI159" s="46"/>
      <c r="AJ159" s="46"/>
      <c r="AK159" s="46"/>
      <c r="AL159" s="93"/>
      <c r="AM159" s="102"/>
      <c r="AN159" s="49"/>
      <c r="AO159" s="49"/>
      <c r="AP159" s="49"/>
      <c r="AQ159" s="51"/>
      <c r="AR159" s="51"/>
      <c r="AS159" s="51"/>
      <c r="AT159" s="51"/>
      <c r="AU159" s="103"/>
      <c r="AV159" s="95"/>
      <c r="AW159" s="49"/>
      <c r="AX159" s="49"/>
      <c r="AY159" s="49"/>
      <c r="AZ159" s="46"/>
      <c r="BA159" s="46"/>
      <c r="BB159" s="46"/>
      <c r="BC159" s="46"/>
      <c r="BD159" s="93"/>
      <c r="BE159" s="108"/>
      <c r="BF159" s="49"/>
      <c r="BG159" s="49"/>
      <c r="BH159" s="49"/>
      <c r="BI159" s="51"/>
      <c r="BJ159" s="51"/>
      <c r="BK159" s="51"/>
      <c r="BL159" s="51"/>
      <c r="BM159" s="109"/>
      <c r="BN159" s="95"/>
      <c r="BO159" s="49"/>
      <c r="BP159" s="49"/>
      <c r="BQ159" s="49"/>
      <c r="BR159" s="46"/>
      <c r="BS159" s="46"/>
      <c r="BT159" s="46"/>
      <c r="BU159" s="46"/>
      <c r="BV159" s="93"/>
      <c r="BW159" s="115"/>
      <c r="BX159" s="49"/>
      <c r="BY159" s="49"/>
      <c r="BZ159" s="49"/>
      <c r="CA159" s="51"/>
      <c r="CB159" s="51"/>
      <c r="CC159" s="51"/>
      <c r="CD159" s="51"/>
      <c r="CE159" s="116"/>
      <c r="CF159" s="95"/>
      <c r="CG159" s="49"/>
      <c r="CH159" s="49"/>
      <c r="CI159" s="49"/>
      <c r="CJ159" s="46"/>
      <c r="CK159" s="46"/>
      <c r="CL159" s="46"/>
      <c r="CM159" s="46"/>
      <c r="CN159" s="93"/>
      <c r="CO159" s="122"/>
      <c r="CP159" s="49"/>
      <c r="CQ159" s="49"/>
      <c r="CR159" s="49"/>
      <c r="CS159" s="51"/>
      <c r="CT159" s="51"/>
      <c r="CU159" s="51"/>
      <c r="CV159" s="51"/>
      <c r="CW159" s="123"/>
      <c r="CX159" s="95"/>
      <c r="CY159" s="49"/>
      <c r="CZ159" s="49"/>
      <c r="DA159" s="49"/>
      <c r="DB159" s="46"/>
      <c r="DC159" s="46"/>
      <c r="DD159" s="46"/>
      <c r="DE159" s="46"/>
      <c r="DF159" s="93"/>
      <c r="DG159" s="127"/>
      <c r="DH159" s="49"/>
      <c r="DI159" s="49"/>
      <c r="DJ159" s="49"/>
      <c r="DK159" s="51"/>
      <c r="DL159" s="51"/>
      <c r="DM159" s="51"/>
      <c r="DN159" s="51"/>
      <c r="DO159" s="128"/>
      <c r="DP159" s="95"/>
      <c r="DQ159" s="49"/>
      <c r="DR159" s="49"/>
      <c r="DS159" s="49"/>
      <c r="DT159" s="46"/>
      <c r="DU159" s="46"/>
      <c r="DV159" s="46"/>
      <c r="DW159" s="46"/>
      <c r="DX159" s="93"/>
      <c r="DY159" s="133"/>
      <c r="DZ159" s="49"/>
      <c r="EA159" s="49"/>
      <c r="EB159" s="49"/>
      <c r="EC159" s="51"/>
      <c r="ED159" s="51"/>
      <c r="EE159" s="51"/>
      <c r="EF159" s="51"/>
      <c r="EG159" s="134"/>
      <c r="EH159" s="95"/>
      <c r="EI159" s="49"/>
      <c r="EJ159" s="49"/>
      <c r="EK159" s="49"/>
      <c r="EL159" s="46"/>
      <c r="EM159" s="46"/>
      <c r="EN159" s="46"/>
      <c r="EO159" s="46"/>
      <c r="EP159" s="93"/>
      <c r="EQ159" s="140"/>
      <c r="ER159" s="49"/>
      <c r="ES159" s="49"/>
      <c r="ET159" s="49"/>
      <c r="EU159" s="51"/>
      <c r="EV159" s="51"/>
      <c r="EW159" s="51"/>
      <c r="EX159" s="51"/>
      <c r="EY159" s="141"/>
      <c r="EZ159" s="95"/>
      <c r="FA159" s="49"/>
      <c r="FB159" s="49"/>
      <c r="FC159" s="49"/>
      <c r="FD159" s="46"/>
      <c r="FE159" s="46"/>
      <c r="FF159" s="46"/>
      <c r="FG159" s="46"/>
      <c r="FH159" s="93"/>
      <c r="FI159" s="145"/>
      <c r="FJ159" s="49"/>
      <c r="FK159" s="49"/>
      <c r="FL159" s="49"/>
      <c r="FM159" s="51"/>
      <c r="FN159" s="51"/>
      <c r="FO159" s="51"/>
      <c r="FP159" s="51"/>
      <c r="FQ159" s="146"/>
      <c r="GA159" s="67"/>
      <c r="GB159" s="65">
        <f t="shared" si="185"/>
        <v>1736200</v>
      </c>
      <c r="GC159" s="65">
        <f t="shared" si="186"/>
        <v>8257280</v>
      </c>
      <c r="GD159" s="65">
        <f t="shared" si="187"/>
        <v>608000</v>
      </c>
      <c r="GE159" s="65">
        <f t="shared" si="188"/>
        <v>307600</v>
      </c>
      <c r="GF159" s="65">
        <f t="shared" si="189"/>
        <v>4200</v>
      </c>
      <c r="GG159" s="65">
        <f t="shared" si="190"/>
        <v>28600</v>
      </c>
      <c r="GH159" s="65">
        <f t="shared" si="191"/>
        <v>0</v>
      </c>
      <c r="GI159" s="65">
        <f t="shared" si="192"/>
        <v>80000</v>
      </c>
      <c r="GJ159" s="65"/>
      <c r="GK159" s="65"/>
      <c r="GL159" s="65"/>
      <c r="GM159" s="65"/>
      <c r="GN159" s="65"/>
      <c r="GO159" s="65"/>
      <c r="GP159" s="65"/>
      <c r="GQ159" s="65"/>
      <c r="GR159" s="65"/>
      <c r="GS159" s="66"/>
      <c r="GT159" s="65"/>
      <c r="GU159" s="65"/>
      <c r="GV159" s="65"/>
      <c r="GW159" s="65"/>
      <c r="GX159" s="65"/>
      <c r="GY159" s="65"/>
      <c r="GZ159" s="65"/>
      <c r="HA159" s="65"/>
      <c r="HB159" s="64">
        <f>SUM(GB159:GI159)</f>
        <v>11021880</v>
      </c>
      <c r="HC159" s="64">
        <f>SUM(GK159:GR159)</f>
        <v>0</v>
      </c>
      <c r="HD159" s="64">
        <f>SUM(GT159:HA159)</f>
        <v>0</v>
      </c>
    </row>
    <row r="160" spans="1:212">
      <c r="A160" s="2" t="s">
        <v>6</v>
      </c>
      <c r="B160" s="3">
        <v>41412</v>
      </c>
      <c r="GB160" s="72">
        <f t="shared" si="185"/>
        <v>0</v>
      </c>
      <c r="GC160" s="72">
        <f t="shared" si="186"/>
        <v>0</v>
      </c>
      <c r="GD160" s="72">
        <f t="shared" si="187"/>
        <v>0</v>
      </c>
      <c r="GE160" s="72">
        <f t="shared" si="188"/>
        <v>0</v>
      </c>
      <c r="GF160" s="72">
        <f t="shared" si="189"/>
        <v>0</v>
      </c>
      <c r="GG160" s="72">
        <f t="shared" si="190"/>
        <v>0</v>
      </c>
      <c r="GH160" s="72">
        <f t="shared" si="191"/>
        <v>0</v>
      </c>
      <c r="GI160" s="72">
        <f t="shared" si="192"/>
        <v>0</v>
      </c>
      <c r="GJ160" s="65"/>
      <c r="GK160" s="72"/>
      <c r="GL160" s="72"/>
      <c r="GM160" s="72"/>
      <c r="GN160" s="72"/>
      <c r="GO160" s="72"/>
      <c r="GP160" s="72"/>
      <c r="GQ160" s="72"/>
      <c r="GR160" s="72"/>
      <c r="GS160" s="66"/>
      <c r="GT160" s="72"/>
      <c r="GU160" s="72"/>
      <c r="GV160" s="72"/>
      <c r="GW160" s="72"/>
      <c r="GX160" s="72"/>
      <c r="GY160" s="72"/>
      <c r="GZ160" s="72"/>
      <c r="HA160" s="72"/>
    </row>
    <row r="161" spans="1:212">
      <c r="A161" s="2" t="s">
        <v>7</v>
      </c>
      <c r="B161" s="3">
        <v>41413</v>
      </c>
      <c r="GB161" s="72">
        <f t="shared" si="185"/>
        <v>0</v>
      </c>
      <c r="GC161" s="72">
        <f t="shared" si="186"/>
        <v>0</v>
      </c>
      <c r="GD161" s="72">
        <f t="shared" si="187"/>
        <v>0</v>
      </c>
      <c r="GE161" s="72">
        <f t="shared" si="188"/>
        <v>0</v>
      </c>
      <c r="GF161" s="72">
        <f t="shared" si="189"/>
        <v>0</v>
      </c>
      <c r="GG161" s="72">
        <f t="shared" si="190"/>
        <v>0</v>
      </c>
      <c r="GH161" s="72">
        <f t="shared" si="191"/>
        <v>0</v>
      </c>
      <c r="GI161" s="72">
        <f t="shared" si="192"/>
        <v>0</v>
      </c>
      <c r="GJ161" s="65"/>
      <c r="GK161" s="72"/>
      <c r="GL161" s="72"/>
      <c r="GM161" s="72"/>
      <c r="GN161" s="72"/>
      <c r="GO161" s="72"/>
      <c r="GP161" s="72"/>
      <c r="GQ161" s="72"/>
      <c r="GR161" s="72"/>
      <c r="GS161" s="66"/>
      <c r="GT161" s="72"/>
      <c r="GU161" s="72"/>
      <c r="GV161" s="72"/>
      <c r="GW161" s="72"/>
      <c r="GX161" s="72"/>
      <c r="GY161" s="72"/>
      <c r="GZ161" s="72"/>
      <c r="HA161" s="72"/>
    </row>
    <row r="162" spans="1:212">
      <c r="A162" s="2" t="s">
        <v>8</v>
      </c>
      <c r="B162" s="3">
        <v>41414</v>
      </c>
      <c r="GB162" s="72">
        <f t="shared" si="185"/>
        <v>0</v>
      </c>
      <c r="GC162" s="72">
        <f t="shared" si="186"/>
        <v>0</v>
      </c>
      <c r="GD162" s="72">
        <f t="shared" si="187"/>
        <v>0</v>
      </c>
      <c r="GE162" s="72">
        <f t="shared" si="188"/>
        <v>0</v>
      </c>
      <c r="GF162" s="72">
        <f t="shared" si="189"/>
        <v>0</v>
      </c>
      <c r="GG162" s="72">
        <f t="shared" si="190"/>
        <v>0</v>
      </c>
      <c r="GH162" s="72">
        <f t="shared" si="191"/>
        <v>0</v>
      </c>
      <c r="GI162" s="72">
        <f t="shared" si="192"/>
        <v>0</v>
      </c>
      <c r="GJ162" s="65"/>
      <c r="GK162" s="72"/>
      <c r="GL162" s="72"/>
      <c r="GM162" s="72"/>
      <c r="GN162" s="72"/>
      <c r="GO162" s="72"/>
      <c r="GP162" s="72"/>
      <c r="GQ162" s="72"/>
      <c r="GR162" s="72"/>
      <c r="GS162" s="66"/>
      <c r="GT162" s="72"/>
      <c r="GU162" s="72"/>
      <c r="GV162" s="72"/>
      <c r="GW162" s="72"/>
      <c r="GX162" s="72"/>
      <c r="GY162" s="72"/>
      <c r="GZ162" s="72"/>
      <c r="HA162" s="72"/>
    </row>
    <row r="163" spans="1:212">
      <c r="A163" s="2" t="s">
        <v>2</v>
      </c>
      <c r="B163" s="3">
        <v>41415</v>
      </c>
      <c r="GB163" s="72">
        <f t="shared" si="185"/>
        <v>0</v>
      </c>
      <c r="GC163" s="72">
        <f t="shared" si="186"/>
        <v>0</v>
      </c>
      <c r="GD163" s="72">
        <f t="shared" si="187"/>
        <v>0</v>
      </c>
      <c r="GE163" s="72">
        <f t="shared" si="188"/>
        <v>0</v>
      </c>
      <c r="GF163" s="72">
        <f t="shared" si="189"/>
        <v>0</v>
      </c>
      <c r="GG163" s="72">
        <f t="shared" si="190"/>
        <v>0</v>
      </c>
      <c r="GH163" s="72">
        <f t="shared" si="191"/>
        <v>0</v>
      </c>
      <c r="GI163" s="72">
        <f t="shared" si="192"/>
        <v>0</v>
      </c>
      <c r="GJ163" s="65"/>
      <c r="GK163" s="72"/>
      <c r="GL163" s="72"/>
      <c r="GM163" s="72"/>
      <c r="GN163" s="72"/>
      <c r="GO163" s="72"/>
      <c r="GP163" s="72"/>
      <c r="GQ163" s="72"/>
      <c r="GR163" s="72"/>
      <c r="GS163" s="66"/>
      <c r="GT163" s="72"/>
      <c r="GU163" s="72"/>
      <c r="GV163" s="72"/>
      <c r="GW163" s="72"/>
      <c r="GX163" s="72"/>
      <c r="GY163" s="72"/>
      <c r="GZ163" s="72"/>
      <c r="HA163" s="72"/>
    </row>
    <row r="164" spans="1:212">
      <c r="A164" s="2" t="s">
        <v>3</v>
      </c>
      <c r="B164" s="3">
        <v>41416</v>
      </c>
      <c r="GB164" s="72">
        <f t="shared" si="185"/>
        <v>0</v>
      </c>
      <c r="GC164" s="72">
        <f t="shared" si="186"/>
        <v>0</v>
      </c>
      <c r="GD164" s="72">
        <f t="shared" si="187"/>
        <v>0</v>
      </c>
      <c r="GE164" s="72">
        <f t="shared" si="188"/>
        <v>0</v>
      </c>
      <c r="GF164" s="72">
        <f t="shared" si="189"/>
        <v>0</v>
      </c>
      <c r="GG164" s="72">
        <f t="shared" si="190"/>
        <v>0</v>
      </c>
      <c r="GH164" s="72">
        <f t="shared" si="191"/>
        <v>0</v>
      </c>
      <c r="GI164" s="72">
        <f t="shared" si="192"/>
        <v>0</v>
      </c>
      <c r="GJ164" s="65"/>
      <c r="GK164" s="72"/>
      <c r="GL164" s="72"/>
      <c r="GM164" s="72"/>
      <c r="GN164" s="72"/>
      <c r="GO164" s="72"/>
      <c r="GP164" s="72"/>
      <c r="GQ164" s="72"/>
      <c r="GR164" s="72"/>
      <c r="GS164" s="66"/>
      <c r="GT164" s="72"/>
      <c r="GU164" s="72"/>
      <c r="GV164" s="72"/>
      <c r="GW164" s="72"/>
      <c r="GX164" s="72"/>
      <c r="GY164" s="72"/>
      <c r="GZ164" s="72"/>
      <c r="HA164" s="72"/>
    </row>
    <row r="165" spans="1:212">
      <c r="A165" s="2" t="s">
        <v>4</v>
      </c>
      <c r="B165" s="3">
        <v>41417</v>
      </c>
      <c r="GB165" s="72">
        <f t="shared" si="185"/>
        <v>0</v>
      </c>
      <c r="GC165" s="72">
        <f t="shared" si="186"/>
        <v>0</v>
      </c>
      <c r="GD165" s="72">
        <f t="shared" si="187"/>
        <v>0</v>
      </c>
      <c r="GE165" s="72">
        <f t="shared" si="188"/>
        <v>0</v>
      </c>
      <c r="GF165" s="72">
        <f t="shared" si="189"/>
        <v>0</v>
      </c>
      <c r="GG165" s="72">
        <f t="shared" si="190"/>
        <v>0</v>
      </c>
      <c r="GH165" s="72">
        <f t="shared" si="191"/>
        <v>0</v>
      </c>
      <c r="GI165" s="72">
        <f t="shared" si="192"/>
        <v>0</v>
      </c>
      <c r="GJ165" s="65"/>
      <c r="GK165" s="72"/>
      <c r="GL165" s="72"/>
      <c r="GM165" s="72"/>
      <c r="GN165" s="72"/>
      <c r="GO165" s="72"/>
      <c r="GP165" s="72"/>
      <c r="GQ165" s="72"/>
      <c r="GR165" s="72"/>
      <c r="GS165" s="66"/>
      <c r="GT165" s="72"/>
      <c r="GU165" s="72"/>
      <c r="GV165" s="72"/>
      <c r="GW165" s="72"/>
      <c r="GX165" s="72"/>
      <c r="GY165" s="72"/>
      <c r="GZ165" s="72"/>
      <c r="HA165" s="72"/>
    </row>
    <row r="166" spans="1:212">
      <c r="A166" s="2" t="s">
        <v>5</v>
      </c>
      <c r="B166" s="3">
        <v>41418</v>
      </c>
      <c r="GB166" s="72">
        <f t="shared" si="185"/>
        <v>0</v>
      </c>
      <c r="GC166" s="72">
        <f t="shared" si="186"/>
        <v>0</v>
      </c>
      <c r="GD166" s="72">
        <f t="shared" si="187"/>
        <v>0</v>
      </c>
      <c r="GE166" s="72">
        <f t="shared" si="188"/>
        <v>0</v>
      </c>
      <c r="GF166" s="72">
        <f t="shared" si="189"/>
        <v>0</v>
      </c>
      <c r="GG166" s="72">
        <f t="shared" si="190"/>
        <v>0</v>
      </c>
      <c r="GH166" s="72">
        <f t="shared" si="191"/>
        <v>0</v>
      </c>
      <c r="GI166" s="72">
        <f t="shared" si="192"/>
        <v>0</v>
      </c>
      <c r="GJ166" s="65"/>
      <c r="GK166" s="72"/>
      <c r="GL166" s="72"/>
      <c r="GM166" s="72"/>
      <c r="GN166" s="72"/>
      <c r="GO166" s="72"/>
      <c r="GP166" s="72"/>
      <c r="GQ166" s="72"/>
      <c r="GR166" s="72"/>
      <c r="GS166" s="66"/>
      <c r="GT166" s="72"/>
      <c r="GU166" s="72"/>
      <c r="GV166" s="72"/>
      <c r="GW166" s="72"/>
      <c r="GX166" s="72"/>
      <c r="GY166" s="72"/>
      <c r="GZ166" s="72"/>
      <c r="HA166" s="72"/>
    </row>
    <row r="167" spans="1:212" s="47" customFormat="1">
      <c r="A167" s="46"/>
      <c r="B167" s="48"/>
      <c r="C167" s="46"/>
      <c r="D167" s="49"/>
      <c r="E167" s="49"/>
      <c r="F167" s="49"/>
      <c r="G167" s="46"/>
      <c r="H167" s="46"/>
      <c r="I167" s="46"/>
      <c r="J167" s="46"/>
      <c r="K167" s="93"/>
      <c r="L167" s="201"/>
      <c r="M167" s="201"/>
      <c r="N167" s="201"/>
      <c r="O167" s="201"/>
      <c r="P167" s="201"/>
      <c r="Q167" s="201"/>
      <c r="R167" s="201"/>
      <c r="S167" s="201"/>
      <c r="T167" s="201"/>
      <c r="U167" s="199"/>
      <c r="V167" s="49"/>
      <c r="W167" s="49"/>
      <c r="X167" s="49"/>
      <c r="Y167" s="51"/>
      <c r="Z167" s="51"/>
      <c r="AA167" s="51"/>
      <c r="AB167" s="51"/>
      <c r="AC167" s="98"/>
      <c r="AD167" s="95"/>
      <c r="AE167" s="49"/>
      <c r="AF167" s="49"/>
      <c r="AG167" s="49"/>
      <c r="AH167" s="46"/>
      <c r="AI167" s="46"/>
      <c r="AJ167" s="46"/>
      <c r="AK167" s="46"/>
      <c r="AL167" s="93"/>
      <c r="AM167" s="102"/>
      <c r="AN167" s="49"/>
      <c r="AO167" s="49"/>
      <c r="AP167" s="49"/>
      <c r="AQ167" s="51"/>
      <c r="AR167" s="51"/>
      <c r="AS167" s="51"/>
      <c r="AT167" s="51"/>
      <c r="AU167" s="103"/>
      <c r="AV167" s="95"/>
      <c r="AW167" s="49"/>
      <c r="AX167" s="49"/>
      <c r="AY167" s="49"/>
      <c r="AZ167" s="46"/>
      <c r="BA167" s="46"/>
      <c r="BB167" s="46"/>
      <c r="BC167" s="46"/>
      <c r="BD167" s="93"/>
      <c r="BE167" s="108"/>
      <c r="BF167" s="49"/>
      <c r="BG167" s="49"/>
      <c r="BH167" s="49"/>
      <c r="BI167" s="51"/>
      <c r="BJ167" s="51"/>
      <c r="BK167" s="51"/>
      <c r="BL167" s="51"/>
      <c r="BM167" s="109"/>
      <c r="BN167" s="95"/>
      <c r="BO167" s="49"/>
      <c r="BP167" s="49"/>
      <c r="BQ167" s="49"/>
      <c r="BR167" s="46"/>
      <c r="BS167" s="46"/>
      <c r="BT167" s="46"/>
      <c r="BU167" s="46"/>
      <c r="BV167" s="93"/>
      <c r="BW167" s="115"/>
      <c r="BX167" s="49"/>
      <c r="BY167" s="49"/>
      <c r="BZ167" s="49"/>
      <c r="CA167" s="51"/>
      <c r="CB167" s="51"/>
      <c r="CC167" s="51"/>
      <c r="CD167" s="51"/>
      <c r="CE167" s="116"/>
      <c r="CF167" s="95"/>
      <c r="CG167" s="49"/>
      <c r="CH167" s="49"/>
      <c r="CI167" s="49"/>
      <c r="CJ167" s="46"/>
      <c r="CK167" s="46"/>
      <c r="CL167" s="46"/>
      <c r="CM167" s="46"/>
      <c r="CN167" s="93"/>
      <c r="CO167" s="122"/>
      <c r="CP167" s="49"/>
      <c r="CQ167" s="49"/>
      <c r="CR167" s="49"/>
      <c r="CS167" s="51"/>
      <c r="CT167" s="51"/>
      <c r="CU167" s="51"/>
      <c r="CV167" s="51"/>
      <c r="CW167" s="123"/>
      <c r="CX167" s="95"/>
      <c r="CY167" s="49"/>
      <c r="CZ167" s="49"/>
      <c r="DA167" s="49"/>
      <c r="DB167" s="46"/>
      <c r="DC167" s="46"/>
      <c r="DD167" s="46"/>
      <c r="DE167" s="46"/>
      <c r="DF167" s="93"/>
      <c r="DG167" s="127"/>
      <c r="DH167" s="49"/>
      <c r="DI167" s="49"/>
      <c r="DJ167" s="49"/>
      <c r="DK167" s="51"/>
      <c r="DL167" s="51"/>
      <c r="DM167" s="51"/>
      <c r="DN167" s="51"/>
      <c r="DO167" s="128"/>
      <c r="DP167" s="95"/>
      <c r="DQ167" s="49"/>
      <c r="DR167" s="49"/>
      <c r="DS167" s="49"/>
      <c r="DT167" s="46"/>
      <c r="DU167" s="46"/>
      <c r="DV167" s="46"/>
      <c r="DW167" s="46"/>
      <c r="DX167" s="93"/>
      <c r="DY167" s="133"/>
      <c r="DZ167" s="49"/>
      <c r="EA167" s="49"/>
      <c r="EB167" s="49"/>
      <c r="EC167" s="51"/>
      <c r="ED167" s="51"/>
      <c r="EE167" s="51"/>
      <c r="EF167" s="51"/>
      <c r="EG167" s="134"/>
      <c r="EH167" s="95"/>
      <c r="EI167" s="49"/>
      <c r="EJ167" s="49"/>
      <c r="EK167" s="49"/>
      <c r="EL167" s="46"/>
      <c r="EM167" s="46"/>
      <c r="EN167" s="46"/>
      <c r="EO167" s="46"/>
      <c r="EP167" s="93"/>
      <c r="EQ167" s="140"/>
      <c r="ER167" s="49"/>
      <c r="ES167" s="49"/>
      <c r="ET167" s="49"/>
      <c r="EU167" s="51"/>
      <c r="EV167" s="51"/>
      <c r="EW167" s="51"/>
      <c r="EX167" s="51"/>
      <c r="EY167" s="141"/>
      <c r="EZ167" s="95"/>
      <c r="FA167" s="49"/>
      <c r="FB167" s="49"/>
      <c r="FC167" s="49"/>
      <c r="FD167" s="46"/>
      <c r="FE167" s="46"/>
      <c r="FF167" s="46"/>
      <c r="FG167" s="46"/>
      <c r="FH167" s="93"/>
      <c r="FI167" s="145"/>
      <c r="FJ167" s="49"/>
      <c r="FK167" s="49"/>
      <c r="FL167" s="49"/>
      <c r="FM167" s="51"/>
      <c r="FN167" s="51"/>
      <c r="FO167" s="51"/>
      <c r="FP167" s="51"/>
      <c r="FQ167" s="146"/>
      <c r="GA167" s="67"/>
      <c r="GB167" s="65">
        <f t="shared" si="185"/>
        <v>1736200</v>
      </c>
      <c r="GC167" s="65">
        <f t="shared" si="186"/>
        <v>8257280</v>
      </c>
      <c r="GD167" s="65">
        <f t="shared" si="187"/>
        <v>608000</v>
      </c>
      <c r="GE167" s="65">
        <f t="shared" si="188"/>
        <v>307600</v>
      </c>
      <c r="GF167" s="65">
        <f t="shared" si="189"/>
        <v>4200</v>
      </c>
      <c r="GG167" s="65">
        <f t="shared" si="190"/>
        <v>28600</v>
      </c>
      <c r="GH167" s="65">
        <f t="shared" si="191"/>
        <v>0</v>
      </c>
      <c r="GI167" s="65">
        <f t="shared" si="192"/>
        <v>80000</v>
      </c>
      <c r="GJ167" s="65"/>
      <c r="GK167" s="65"/>
      <c r="GL167" s="65"/>
      <c r="GM167" s="65"/>
      <c r="GN167" s="65"/>
      <c r="GO167" s="65"/>
      <c r="GP167" s="65"/>
      <c r="GQ167" s="65"/>
      <c r="GR167" s="65"/>
      <c r="GS167" s="66"/>
      <c r="GT167" s="65"/>
      <c r="GU167" s="65"/>
      <c r="GV167" s="65"/>
      <c r="GW167" s="65"/>
      <c r="GX167" s="65"/>
      <c r="GY167" s="65"/>
      <c r="GZ167" s="65"/>
      <c r="HA167" s="65"/>
      <c r="HB167" s="64">
        <f>SUM(GB167:GI167)</f>
        <v>11021880</v>
      </c>
      <c r="HC167" s="64">
        <f>SUM(GK167:GR167)</f>
        <v>0</v>
      </c>
      <c r="HD167" s="64">
        <f>SUM(GT167:HA167)</f>
        <v>0</v>
      </c>
    </row>
    <row r="168" spans="1:212">
      <c r="A168" s="2" t="s">
        <v>6</v>
      </c>
      <c r="B168" s="3">
        <v>41419</v>
      </c>
      <c r="GB168" s="72">
        <f t="shared" si="185"/>
        <v>0</v>
      </c>
      <c r="GC168" s="72">
        <f t="shared" si="186"/>
        <v>0</v>
      </c>
      <c r="GD168" s="72">
        <f t="shared" si="187"/>
        <v>0</v>
      </c>
      <c r="GE168" s="72">
        <f t="shared" si="188"/>
        <v>0</v>
      </c>
      <c r="GF168" s="72">
        <f t="shared" si="189"/>
        <v>0</v>
      </c>
      <c r="GG168" s="72">
        <f t="shared" si="190"/>
        <v>0</v>
      </c>
      <c r="GH168" s="72">
        <f t="shared" si="191"/>
        <v>0</v>
      </c>
      <c r="GI168" s="72">
        <f t="shared" si="192"/>
        <v>0</v>
      </c>
      <c r="GJ168" s="65"/>
      <c r="GK168" s="72"/>
      <c r="GL168" s="72"/>
      <c r="GM168" s="72"/>
      <c r="GN168" s="72"/>
      <c r="GO168" s="72"/>
      <c r="GP168" s="72"/>
      <c r="GQ168" s="72"/>
      <c r="GR168" s="72"/>
      <c r="GS168" s="66"/>
      <c r="GT168" s="72"/>
      <c r="GU168" s="72"/>
      <c r="GV168" s="72"/>
      <c r="GW168" s="72"/>
      <c r="GX168" s="72"/>
      <c r="GY168" s="72"/>
      <c r="GZ168" s="72"/>
      <c r="HA168" s="72"/>
    </row>
    <row r="169" spans="1:212">
      <c r="A169" s="2" t="s">
        <v>7</v>
      </c>
      <c r="B169" s="3">
        <v>41420</v>
      </c>
      <c r="GB169" s="72">
        <f t="shared" si="185"/>
        <v>0</v>
      </c>
      <c r="GC169" s="72">
        <f t="shared" si="186"/>
        <v>0</v>
      </c>
      <c r="GD169" s="72">
        <f t="shared" si="187"/>
        <v>0</v>
      </c>
      <c r="GE169" s="72">
        <f t="shared" si="188"/>
        <v>0</v>
      </c>
      <c r="GF169" s="72">
        <f t="shared" si="189"/>
        <v>0</v>
      </c>
      <c r="GG169" s="72">
        <f t="shared" si="190"/>
        <v>0</v>
      </c>
      <c r="GH169" s="72">
        <f t="shared" si="191"/>
        <v>0</v>
      </c>
      <c r="GI169" s="72">
        <f t="shared" si="192"/>
        <v>0</v>
      </c>
      <c r="GJ169" s="65"/>
      <c r="GK169" s="72"/>
      <c r="GL169" s="72"/>
      <c r="GM169" s="72"/>
      <c r="GN169" s="72"/>
      <c r="GO169" s="72"/>
      <c r="GP169" s="72"/>
      <c r="GQ169" s="72"/>
      <c r="GR169" s="72"/>
      <c r="GS169" s="66"/>
      <c r="GT169" s="72"/>
      <c r="GU169" s="72"/>
      <c r="GV169" s="72"/>
      <c r="GW169" s="72"/>
      <c r="GX169" s="72"/>
      <c r="GY169" s="72"/>
      <c r="GZ169" s="72"/>
      <c r="HA169" s="72"/>
    </row>
    <row r="170" spans="1:212">
      <c r="A170" s="2" t="s">
        <v>8</v>
      </c>
      <c r="B170" s="3">
        <v>41421</v>
      </c>
      <c r="GB170" s="72">
        <f t="shared" si="185"/>
        <v>0</v>
      </c>
      <c r="GC170" s="72">
        <f t="shared" si="186"/>
        <v>0</v>
      </c>
      <c r="GD170" s="72">
        <f t="shared" si="187"/>
        <v>0</v>
      </c>
      <c r="GE170" s="72">
        <f t="shared" si="188"/>
        <v>0</v>
      </c>
      <c r="GF170" s="72">
        <f t="shared" si="189"/>
        <v>0</v>
      </c>
      <c r="GG170" s="72">
        <f t="shared" si="190"/>
        <v>0</v>
      </c>
      <c r="GH170" s="72">
        <f t="shared" si="191"/>
        <v>0</v>
      </c>
      <c r="GI170" s="72">
        <f t="shared" si="192"/>
        <v>0</v>
      </c>
      <c r="GJ170" s="65"/>
      <c r="GK170" s="72"/>
      <c r="GL170" s="72"/>
      <c r="GM170" s="72"/>
      <c r="GN170" s="72"/>
      <c r="GO170" s="72"/>
      <c r="GP170" s="72"/>
      <c r="GQ170" s="72"/>
      <c r="GR170" s="72"/>
      <c r="GS170" s="66"/>
      <c r="GT170" s="72"/>
      <c r="GU170" s="72"/>
      <c r="GV170" s="72"/>
      <c r="GW170" s="72"/>
      <c r="GX170" s="72"/>
      <c r="GY170" s="72"/>
      <c r="GZ170" s="72"/>
      <c r="HA170" s="72"/>
    </row>
    <row r="171" spans="1:212">
      <c r="A171" s="2" t="s">
        <v>2</v>
      </c>
      <c r="B171" s="3">
        <v>41422</v>
      </c>
      <c r="GB171" s="72">
        <f t="shared" si="185"/>
        <v>0</v>
      </c>
      <c r="GC171" s="72">
        <f t="shared" si="186"/>
        <v>0</v>
      </c>
      <c r="GD171" s="72">
        <f t="shared" si="187"/>
        <v>0</v>
      </c>
      <c r="GE171" s="72">
        <f t="shared" si="188"/>
        <v>0</v>
      </c>
      <c r="GF171" s="72">
        <f t="shared" si="189"/>
        <v>0</v>
      </c>
      <c r="GG171" s="72">
        <f t="shared" si="190"/>
        <v>0</v>
      </c>
      <c r="GH171" s="72">
        <f t="shared" si="191"/>
        <v>0</v>
      </c>
      <c r="GI171" s="72">
        <f t="shared" si="192"/>
        <v>0</v>
      </c>
      <c r="GJ171" s="65"/>
      <c r="GK171" s="72"/>
      <c r="GL171" s="72"/>
      <c r="GM171" s="72"/>
      <c r="GN171" s="72"/>
      <c r="GO171" s="72"/>
      <c r="GP171" s="72"/>
      <c r="GQ171" s="72"/>
      <c r="GR171" s="72"/>
      <c r="GS171" s="66"/>
      <c r="GT171" s="72"/>
      <c r="GU171" s="72"/>
      <c r="GV171" s="72"/>
      <c r="GW171" s="72"/>
      <c r="GX171" s="72"/>
      <c r="GY171" s="72"/>
      <c r="GZ171" s="72"/>
      <c r="HA171" s="72"/>
    </row>
    <row r="172" spans="1:212">
      <c r="A172" s="2" t="s">
        <v>3</v>
      </c>
      <c r="B172" s="3">
        <v>41423</v>
      </c>
      <c r="GB172" s="72">
        <f t="shared" si="185"/>
        <v>0</v>
      </c>
      <c r="GC172" s="72">
        <f t="shared" si="186"/>
        <v>0</v>
      </c>
      <c r="GD172" s="72">
        <f t="shared" si="187"/>
        <v>0</v>
      </c>
      <c r="GE172" s="72">
        <f t="shared" si="188"/>
        <v>0</v>
      </c>
      <c r="GF172" s="72">
        <f t="shared" si="189"/>
        <v>0</v>
      </c>
      <c r="GG172" s="72">
        <f t="shared" si="190"/>
        <v>0</v>
      </c>
      <c r="GH172" s="72">
        <f t="shared" si="191"/>
        <v>0</v>
      </c>
      <c r="GI172" s="72">
        <f t="shared" si="192"/>
        <v>0</v>
      </c>
      <c r="GJ172" s="65"/>
      <c r="GK172" s="72"/>
      <c r="GL172" s="72"/>
      <c r="GM172" s="72"/>
      <c r="GN172" s="72"/>
      <c r="GO172" s="72"/>
      <c r="GP172" s="72"/>
      <c r="GQ172" s="72"/>
      <c r="GR172" s="72"/>
      <c r="GS172" s="66"/>
      <c r="GT172" s="72"/>
      <c r="GU172" s="72"/>
      <c r="GV172" s="72"/>
      <c r="GW172" s="72"/>
      <c r="GX172" s="72"/>
      <c r="GY172" s="72"/>
      <c r="GZ172" s="72"/>
      <c r="HA172" s="72"/>
    </row>
    <row r="173" spans="1:212">
      <c r="A173" s="2" t="s">
        <v>4</v>
      </c>
      <c r="B173" s="3">
        <v>41424</v>
      </c>
      <c r="GB173" s="72">
        <f t="shared" si="185"/>
        <v>0</v>
      </c>
      <c r="GC173" s="72">
        <f t="shared" si="186"/>
        <v>0</v>
      </c>
      <c r="GD173" s="72">
        <f t="shared" si="187"/>
        <v>0</v>
      </c>
      <c r="GE173" s="72">
        <f t="shared" si="188"/>
        <v>0</v>
      </c>
      <c r="GF173" s="72">
        <f t="shared" si="189"/>
        <v>0</v>
      </c>
      <c r="GG173" s="72">
        <f t="shared" si="190"/>
        <v>0</v>
      </c>
      <c r="GH173" s="72">
        <f t="shared" si="191"/>
        <v>0</v>
      </c>
      <c r="GI173" s="72">
        <f t="shared" si="192"/>
        <v>0</v>
      </c>
      <c r="GJ173" s="65"/>
      <c r="GK173" s="72"/>
      <c r="GL173" s="72"/>
      <c r="GM173" s="72"/>
      <c r="GN173" s="72"/>
      <c r="GO173" s="72"/>
      <c r="GP173" s="72"/>
      <c r="GQ173" s="72"/>
      <c r="GR173" s="72"/>
      <c r="GS173" s="66"/>
      <c r="GT173" s="72"/>
      <c r="GU173" s="72"/>
      <c r="GV173" s="72"/>
      <c r="GW173" s="72"/>
      <c r="GX173" s="72"/>
      <c r="GY173" s="72"/>
      <c r="GZ173" s="72"/>
      <c r="HA173" s="72"/>
    </row>
    <row r="174" spans="1:212">
      <c r="A174" s="2" t="s">
        <v>5</v>
      </c>
      <c r="B174" s="3">
        <v>41425</v>
      </c>
      <c r="GB174" s="72">
        <f t="shared" si="185"/>
        <v>0</v>
      </c>
      <c r="GC174" s="72">
        <f t="shared" si="186"/>
        <v>0</v>
      </c>
      <c r="GD174" s="72">
        <f t="shared" si="187"/>
        <v>0</v>
      </c>
      <c r="GE174" s="72">
        <f t="shared" si="188"/>
        <v>0</v>
      </c>
      <c r="GF174" s="72">
        <f t="shared" si="189"/>
        <v>0</v>
      </c>
      <c r="GG174" s="72">
        <f t="shared" si="190"/>
        <v>0</v>
      </c>
      <c r="GH174" s="72">
        <f t="shared" si="191"/>
        <v>0</v>
      </c>
      <c r="GI174" s="72">
        <f t="shared" si="192"/>
        <v>0</v>
      </c>
      <c r="GJ174" s="65"/>
      <c r="GK174" s="72"/>
      <c r="GL174" s="72"/>
      <c r="GM174" s="72"/>
      <c r="GN174" s="72"/>
      <c r="GO174" s="72"/>
      <c r="GP174" s="72"/>
      <c r="GQ174" s="72"/>
      <c r="GR174" s="72"/>
      <c r="GS174" s="66"/>
      <c r="GT174" s="72"/>
      <c r="GU174" s="72"/>
      <c r="GV174" s="72"/>
      <c r="GW174" s="72"/>
      <c r="GX174" s="72"/>
      <c r="GY174" s="72"/>
      <c r="GZ174" s="72"/>
      <c r="HA174" s="72"/>
    </row>
    <row r="175" spans="1:212" s="47" customFormat="1">
      <c r="A175" s="46"/>
      <c r="B175" s="48"/>
      <c r="C175" s="46"/>
      <c r="D175" s="49"/>
      <c r="E175" s="49"/>
      <c r="F175" s="49"/>
      <c r="G175" s="46"/>
      <c r="H175" s="46"/>
      <c r="I175" s="46"/>
      <c r="J175" s="46"/>
      <c r="K175" s="93"/>
      <c r="L175" s="201"/>
      <c r="M175" s="201"/>
      <c r="N175" s="201"/>
      <c r="O175" s="201"/>
      <c r="P175" s="201"/>
      <c r="Q175" s="201"/>
      <c r="R175" s="201"/>
      <c r="S175" s="201"/>
      <c r="T175" s="201"/>
      <c r="U175" s="199"/>
      <c r="V175" s="49"/>
      <c r="W175" s="49"/>
      <c r="X175" s="49"/>
      <c r="Y175" s="51"/>
      <c r="Z175" s="51"/>
      <c r="AA175" s="51"/>
      <c r="AB175" s="51"/>
      <c r="AC175" s="98"/>
      <c r="AD175" s="95"/>
      <c r="AE175" s="49"/>
      <c r="AF175" s="49"/>
      <c r="AG175" s="49"/>
      <c r="AH175" s="46"/>
      <c r="AI175" s="46"/>
      <c r="AJ175" s="46"/>
      <c r="AK175" s="46"/>
      <c r="AL175" s="93"/>
      <c r="AM175" s="102"/>
      <c r="AN175" s="49"/>
      <c r="AO175" s="49"/>
      <c r="AP175" s="49"/>
      <c r="AQ175" s="51"/>
      <c r="AR175" s="51"/>
      <c r="AS175" s="51"/>
      <c r="AT175" s="51"/>
      <c r="AU175" s="103"/>
      <c r="AV175" s="95"/>
      <c r="AW175" s="49"/>
      <c r="AX175" s="49"/>
      <c r="AY175" s="49"/>
      <c r="AZ175" s="46"/>
      <c r="BA175" s="46"/>
      <c r="BB175" s="46"/>
      <c r="BC175" s="46"/>
      <c r="BD175" s="93"/>
      <c r="BE175" s="108"/>
      <c r="BF175" s="49"/>
      <c r="BG175" s="49"/>
      <c r="BH175" s="49"/>
      <c r="BI175" s="51"/>
      <c r="BJ175" s="51"/>
      <c r="BK175" s="51"/>
      <c r="BL175" s="51"/>
      <c r="BM175" s="109"/>
      <c r="BN175" s="95"/>
      <c r="BO175" s="49"/>
      <c r="BP175" s="49"/>
      <c r="BQ175" s="49"/>
      <c r="BR175" s="46"/>
      <c r="BS175" s="46"/>
      <c r="BT175" s="46"/>
      <c r="BU175" s="46"/>
      <c r="BV175" s="93"/>
      <c r="BW175" s="115"/>
      <c r="BX175" s="49"/>
      <c r="BY175" s="49"/>
      <c r="BZ175" s="49"/>
      <c r="CA175" s="51"/>
      <c r="CB175" s="51"/>
      <c r="CC175" s="51"/>
      <c r="CD175" s="51"/>
      <c r="CE175" s="116"/>
      <c r="CF175" s="95"/>
      <c r="CG175" s="49"/>
      <c r="CH175" s="49"/>
      <c r="CI175" s="49"/>
      <c r="CJ175" s="46"/>
      <c r="CK175" s="46"/>
      <c r="CL175" s="46"/>
      <c r="CM175" s="46"/>
      <c r="CN175" s="93"/>
      <c r="CO175" s="122"/>
      <c r="CP175" s="49"/>
      <c r="CQ175" s="49"/>
      <c r="CR175" s="49"/>
      <c r="CS175" s="51"/>
      <c r="CT175" s="51"/>
      <c r="CU175" s="51"/>
      <c r="CV175" s="51"/>
      <c r="CW175" s="123"/>
      <c r="CX175" s="95"/>
      <c r="CY175" s="49"/>
      <c r="CZ175" s="49"/>
      <c r="DA175" s="49"/>
      <c r="DB175" s="46"/>
      <c r="DC175" s="46"/>
      <c r="DD175" s="46"/>
      <c r="DE175" s="46"/>
      <c r="DF175" s="93"/>
      <c r="DG175" s="127"/>
      <c r="DH175" s="49"/>
      <c r="DI175" s="49"/>
      <c r="DJ175" s="49"/>
      <c r="DK175" s="51"/>
      <c r="DL175" s="51"/>
      <c r="DM175" s="51"/>
      <c r="DN175" s="51"/>
      <c r="DO175" s="128"/>
      <c r="DP175" s="95"/>
      <c r="DQ175" s="49"/>
      <c r="DR175" s="49"/>
      <c r="DS175" s="49"/>
      <c r="DT175" s="46"/>
      <c r="DU175" s="46"/>
      <c r="DV175" s="46"/>
      <c r="DW175" s="46"/>
      <c r="DX175" s="93"/>
      <c r="DY175" s="133"/>
      <c r="DZ175" s="49"/>
      <c r="EA175" s="49"/>
      <c r="EB175" s="49"/>
      <c r="EC175" s="51"/>
      <c r="ED175" s="51"/>
      <c r="EE175" s="51"/>
      <c r="EF175" s="51"/>
      <c r="EG175" s="134"/>
      <c r="EH175" s="95"/>
      <c r="EI175" s="49"/>
      <c r="EJ175" s="49"/>
      <c r="EK175" s="49"/>
      <c r="EL175" s="46"/>
      <c r="EM175" s="46"/>
      <c r="EN175" s="46"/>
      <c r="EO175" s="46"/>
      <c r="EP175" s="93"/>
      <c r="EQ175" s="140"/>
      <c r="ER175" s="49"/>
      <c r="ES175" s="49"/>
      <c r="ET175" s="49"/>
      <c r="EU175" s="51"/>
      <c r="EV175" s="51"/>
      <c r="EW175" s="51"/>
      <c r="EX175" s="51"/>
      <c r="EY175" s="141"/>
      <c r="EZ175" s="95"/>
      <c r="FA175" s="49"/>
      <c r="FB175" s="49"/>
      <c r="FC175" s="49"/>
      <c r="FD175" s="46"/>
      <c r="FE175" s="46"/>
      <c r="FF175" s="46"/>
      <c r="FG175" s="46"/>
      <c r="FH175" s="93"/>
      <c r="FI175" s="145"/>
      <c r="FJ175" s="49"/>
      <c r="FK175" s="49"/>
      <c r="FL175" s="49"/>
      <c r="FM175" s="51"/>
      <c r="FN175" s="51"/>
      <c r="FO175" s="51"/>
      <c r="FP175" s="51"/>
      <c r="FQ175" s="146"/>
      <c r="GA175" s="67"/>
      <c r="GB175" s="65">
        <f t="shared" si="185"/>
        <v>1736200</v>
      </c>
      <c r="GC175" s="65">
        <f t="shared" si="186"/>
        <v>8257280</v>
      </c>
      <c r="GD175" s="65">
        <f t="shared" si="187"/>
        <v>608000</v>
      </c>
      <c r="GE175" s="65">
        <f t="shared" si="188"/>
        <v>307600</v>
      </c>
      <c r="GF175" s="65">
        <f t="shared" si="189"/>
        <v>4200</v>
      </c>
      <c r="GG175" s="65">
        <f t="shared" si="190"/>
        <v>28600</v>
      </c>
      <c r="GH175" s="65">
        <f t="shared" si="191"/>
        <v>0</v>
      </c>
      <c r="GI175" s="65">
        <f t="shared" si="192"/>
        <v>80000</v>
      </c>
      <c r="GJ175" s="65"/>
      <c r="GK175" s="65"/>
      <c r="GL175" s="65"/>
      <c r="GM175" s="65"/>
      <c r="GN175" s="65"/>
      <c r="GO175" s="65"/>
      <c r="GP175" s="65"/>
      <c r="GQ175" s="65"/>
      <c r="GR175" s="65"/>
      <c r="GS175" s="66"/>
      <c r="GT175" s="65"/>
      <c r="GU175" s="65"/>
      <c r="GV175" s="65"/>
      <c r="GW175" s="65"/>
      <c r="GX175" s="65"/>
      <c r="GY175" s="65"/>
      <c r="GZ175" s="65"/>
      <c r="HA175" s="65"/>
      <c r="HB175" s="64">
        <f>SUM(GB175:GI175)</f>
        <v>11021880</v>
      </c>
      <c r="HC175" s="64">
        <f>SUM(GK175:GR175)</f>
        <v>0</v>
      </c>
      <c r="HD175" s="64">
        <f>SUM(GT175:HA175)</f>
        <v>0</v>
      </c>
    </row>
    <row r="176" spans="1:212">
      <c r="A176" s="2" t="s">
        <v>6</v>
      </c>
      <c r="B176" s="3">
        <v>41426</v>
      </c>
      <c r="GB176" s="72">
        <f t="shared" si="185"/>
        <v>0</v>
      </c>
      <c r="GC176" s="72">
        <f t="shared" si="186"/>
        <v>0</v>
      </c>
      <c r="GD176" s="72">
        <f t="shared" si="187"/>
        <v>0</v>
      </c>
      <c r="GE176" s="72">
        <f t="shared" si="188"/>
        <v>0</v>
      </c>
      <c r="GF176" s="72">
        <f t="shared" si="189"/>
        <v>0</v>
      </c>
      <c r="GG176" s="72">
        <f t="shared" si="190"/>
        <v>0</v>
      </c>
      <c r="GH176" s="72">
        <f t="shared" si="191"/>
        <v>0</v>
      </c>
      <c r="GI176" s="72">
        <f t="shared" si="192"/>
        <v>0</v>
      </c>
      <c r="GJ176" s="65"/>
      <c r="GK176" s="72"/>
      <c r="GL176" s="72"/>
      <c r="GM176" s="72"/>
      <c r="GN176" s="72"/>
      <c r="GO176" s="72"/>
      <c r="GP176" s="72"/>
      <c r="GQ176" s="72"/>
      <c r="GR176" s="72"/>
      <c r="GS176" s="66"/>
      <c r="GT176" s="72"/>
      <c r="GU176" s="72"/>
      <c r="GV176" s="72"/>
      <c r="GW176" s="72"/>
      <c r="GX176" s="72"/>
      <c r="GY176" s="72"/>
      <c r="GZ176" s="72"/>
      <c r="HA176" s="72"/>
    </row>
    <row r="177" spans="1:212">
      <c r="A177" s="2" t="s">
        <v>7</v>
      </c>
      <c r="B177" s="3">
        <v>41427</v>
      </c>
      <c r="GB177" s="72">
        <f t="shared" si="185"/>
        <v>0</v>
      </c>
      <c r="GC177" s="72">
        <f t="shared" si="186"/>
        <v>0</v>
      </c>
      <c r="GD177" s="72">
        <f t="shared" si="187"/>
        <v>0</v>
      </c>
      <c r="GE177" s="72">
        <f t="shared" si="188"/>
        <v>0</v>
      </c>
      <c r="GF177" s="72">
        <f t="shared" si="189"/>
        <v>0</v>
      </c>
      <c r="GG177" s="72">
        <f t="shared" si="190"/>
        <v>0</v>
      </c>
      <c r="GH177" s="72">
        <f t="shared" si="191"/>
        <v>0</v>
      </c>
      <c r="GI177" s="72">
        <f t="shared" si="192"/>
        <v>0</v>
      </c>
      <c r="GJ177" s="65"/>
      <c r="GK177" s="72"/>
      <c r="GL177" s="72"/>
      <c r="GM177" s="72"/>
      <c r="GN177" s="72"/>
      <c r="GO177" s="72"/>
      <c r="GP177" s="72"/>
      <c r="GQ177" s="72"/>
      <c r="GR177" s="72"/>
      <c r="GS177" s="66"/>
      <c r="GT177" s="72"/>
      <c r="GU177" s="72"/>
      <c r="GV177" s="72"/>
      <c r="GW177" s="72"/>
      <c r="GX177" s="72"/>
      <c r="GY177" s="72"/>
      <c r="GZ177" s="72"/>
      <c r="HA177" s="72"/>
    </row>
    <row r="178" spans="1:212">
      <c r="A178" s="2" t="s">
        <v>8</v>
      </c>
      <c r="B178" s="3">
        <v>41428</v>
      </c>
      <c r="GB178" s="72">
        <f t="shared" si="185"/>
        <v>0</v>
      </c>
      <c r="GC178" s="72">
        <f t="shared" si="186"/>
        <v>0</v>
      </c>
      <c r="GD178" s="72">
        <f t="shared" si="187"/>
        <v>0</v>
      </c>
      <c r="GE178" s="72">
        <f t="shared" si="188"/>
        <v>0</v>
      </c>
      <c r="GF178" s="72">
        <f t="shared" si="189"/>
        <v>0</v>
      </c>
      <c r="GG178" s="72">
        <f t="shared" si="190"/>
        <v>0</v>
      </c>
      <c r="GH178" s="72">
        <f t="shared" si="191"/>
        <v>0</v>
      </c>
      <c r="GI178" s="72">
        <f t="shared" si="192"/>
        <v>0</v>
      </c>
      <c r="GJ178" s="65"/>
      <c r="GK178" s="72"/>
      <c r="GL178" s="72"/>
      <c r="GM178" s="72"/>
      <c r="GN178" s="72"/>
      <c r="GO178" s="72"/>
      <c r="GP178" s="72"/>
      <c r="GQ178" s="72"/>
      <c r="GR178" s="72"/>
      <c r="GS178" s="66"/>
      <c r="GT178" s="72"/>
      <c r="GU178" s="72"/>
      <c r="GV178" s="72"/>
      <c r="GW178" s="72"/>
      <c r="GX178" s="72"/>
      <c r="GY178" s="72"/>
      <c r="GZ178" s="72"/>
      <c r="HA178" s="72"/>
    </row>
    <row r="179" spans="1:212">
      <c r="A179" s="2" t="s">
        <v>2</v>
      </c>
      <c r="B179" s="3">
        <v>41429</v>
      </c>
      <c r="GB179" s="72">
        <f t="shared" si="185"/>
        <v>0</v>
      </c>
      <c r="GC179" s="72">
        <f t="shared" si="186"/>
        <v>0</v>
      </c>
      <c r="GD179" s="72">
        <f t="shared" si="187"/>
        <v>0</v>
      </c>
      <c r="GE179" s="72">
        <f t="shared" si="188"/>
        <v>0</v>
      </c>
      <c r="GF179" s="72">
        <f t="shared" si="189"/>
        <v>0</v>
      </c>
      <c r="GG179" s="72">
        <f t="shared" si="190"/>
        <v>0</v>
      </c>
      <c r="GH179" s="72">
        <f t="shared" si="191"/>
        <v>0</v>
      </c>
      <c r="GI179" s="72">
        <f t="shared" si="192"/>
        <v>0</v>
      </c>
      <c r="GJ179" s="65"/>
      <c r="GK179" s="72"/>
      <c r="GL179" s="72"/>
      <c r="GM179" s="72"/>
      <c r="GN179" s="72"/>
      <c r="GO179" s="72"/>
      <c r="GP179" s="72"/>
      <c r="GQ179" s="72"/>
      <c r="GR179" s="72"/>
      <c r="GS179" s="66"/>
      <c r="GT179" s="72"/>
      <c r="GU179" s="72"/>
      <c r="GV179" s="72"/>
      <c r="GW179" s="72"/>
      <c r="GX179" s="72"/>
      <c r="GY179" s="72"/>
      <c r="GZ179" s="72"/>
      <c r="HA179" s="72"/>
    </row>
    <row r="180" spans="1:212">
      <c r="A180" s="2" t="s">
        <v>3</v>
      </c>
      <c r="B180" s="3">
        <v>41430</v>
      </c>
      <c r="GB180" s="72">
        <f t="shared" si="185"/>
        <v>0</v>
      </c>
      <c r="GC180" s="72">
        <f t="shared" si="186"/>
        <v>0</v>
      </c>
      <c r="GD180" s="72">
        <f t="shared" si="187"/>
        <v>0</v>
      </c>
      <c r="GE180" s="72">
        <f t="shared" si="188"/>
        <v>0</v>
      </c>
      <c r="GF180" s="72">
        <f t="shared" si="189"/>
        <v>0</v>
      </c>
      <c r="GG180" s="72">
        <f t="shared" si="190"/>
        <v>0</v>
      </c>
      <c r="GH180" s="72">
        <f t="shared" si="191"/>
        <v>0</v>
      </c>
      <c r="GI180" s="72">
        <f t="shared" si="192"/>
        <v>0</v>
      </c>
      <c r="GJ180" s="65"/>
      <c r="GK180" s="72"/>
      <c r="GL180" s="72"/>
      <c r="GM180" s="72"/>
      <c r="GN180" s="72"/>
      <c r="GO180" s="72"/>
      <c r="GP180" s="72"/>
      <c r="GQ180" s="72"/>
      <c r="GR180" s="72"/>
      <c r="GS180" s="66"/>
      <c r="GT180" s="72"/>
      <c r="GU180" s="72"/>
      <c r="GV180" s="72"/>
      <c r="GW180" s="72"/>
      <c r="GX180" s="72"/>
      <c r="GY180" s="72"/>
      <c r="GZ180" s="72"/>
      <c r="HA180" s="72"/>
    </row>
    <row r="181" spans="1:212">
      <c r="A181" s="2" t="s">
        <v>4</v>
      </c>
      <c r="B181" s="3">
        <v>41431</v>
      </c>
      <c r="GB181" s="72">
        <f t="shared" si="185"/>
        <v>0</v>
      </c>
      <c r="GC181" s="72">
        <f t="shared" si="186"/>
        <v>0</v>
      </c>
      <c r="GD181" s="72">
        <f t="shared" si="187"/>
        <v>0</v>
      </c>
      <c r="GE181" s="72">
        <f t="shared" si="188"/>
        <v>0</v>
      </c>
      <c r="GF181" s="72">
        <f t="shared" si="189"/>
        <v>0</v>
      </c>
      <c r="GG181" s="72">
        <f t="shared" si="190"/>
        <v>0</v>
      </c>
      <c r="GH181" s="72">
        <f t="shared" si="191"/>
        <v>0</v>
      </c>
      <c r="GI181" s="72">
        <f t="shared" si="192"/>
        <v>0</v>
      </c>
      <c r="GJ181" s="65"/>
      <c r="GK181" s="72"/>
      <c r="GL181" s="72"/>
      <c r="GM181" s="72"/>
      <c r="GN181" s="72"/>
      <c r="GO181" s="72"/>
      <c r="GP181" s="72"/>
      <c r="GQ181" s="72"/>
      <c r="GR181" s="72"/>
      <c r="GS181" s="66"/>
      <c r="GT181" s="72"/>
      <c r="GU181" s="72"/>
      <c r="GV181" s="72"/>
      <c r="GW181" s="72"/>
      <c r="GX181" s="72"/>
      <c r="GY181" s="72"/>
      <c r="GZ181" s="72"/>
      <c r="HA181" s="72"/>
    </row>
    <row r="182" spans="1:212">
      <c r="A182" s="2" t="s">
        <v>5</v>
      </c>
      <c r="B182" s="3">
        <v>41432</v>
      </c>
      <c r="GB182" s="72">
        <f t="shared" si="185"/>
        <v>0</v>
      </c>
      <c r="GC182" s="72">
        <f t="shared" si="186"/>
        <v>0</v>
      </c>
      <c r="GD182" s="72">
        <f t="shared" si="187"/>
        <v>0</v>
      </c>
      <c r="GE182" s="72">
        <f t="shared" si="188"/>
        <v>0</v>
      </c>
      <c r="GF182" s="72">
        <f t="shared" si="189"/>
        <v>0</v>
      </c>
      <c r="GG182" s="72">
        <f t="shared" si="190"/>
        <v>0</v>
      </c>
      <c r="GH182" s="72">
        <f t="shared" si="191"/>
        <v>0</v>
      </c>
      <c r="GI182" s="72">
        <f t="shared" si="192"/>
        <v>0</v>
      </c>
      <c r="GJ182" s="65"/>
      <c r="GK182" s="72"/>
      <c r="GL182" s="72"/>
      <c r="GM182" s="72"/>
      <c r="GN182" s="72"/>
      <c r="GO182" s="72"/>
      <c r="GP182" s="72"/>
      <c r="GQ182" s="72"/>
      <c r="GR182" s="72"/>
      <c r="GS182" s="66"/>
      <c r="GT182" s="72"/>
      <c r="GU182" s="72"/>
      <c r="GV182" s="72"/>
      <c r="GW182" s="72"/>
      <c r="GX182" s="72"/>
      <c r="GY182" s="72"/>
      <c r="GZ182" s="72"/>
      <c r="HA182" s="72"/>
    </row>
    <row r="183" spans="1:212" s="47" customFormat="1">
      <c r="A183" s="46"/>
      <c r="B183" s="48"/>
      <c r="C183" s="46"/>
      <c r="D183" s="49"/>
      <c r="E183" s="49"/>
      <c r="F183" s="49"/>
      <c r="G183" s="46"/>
      <c r="H183" s="46"/>
      <c r="I183" s="46"/>
      <c r="J183" s="46"/>
      <c r="K183" s="93"/>
      <c r="L183" s="201"/>
      <c r="M183" s="201"/>
      <c r="N183" s="201"/>
      <c r="O183" s="201"/>
      <c r="P183" s="201"/>
      <c r="Q183" s="201"/>
      <c r="R183" s="201"/>
      <c r="S183" s="201"/>
      <c r="T183" s="201"/>
      <c r="U183" s="199"/>
      <c r="V183" s="49"/>
      <c r="W183" s="49"/>
      <c r="X183" s="49"/>
      <c r="Y183" s="51"/>
      <c r="Z183" s="51"/>
      <c r="AA183" s="51"/>
      <c r="AB183" s="51"/>
      <c r="AC183" s="98"/>
      <c r="AD183" s="95"/>
      <c r="AE183" s="49"/>
      <c r="AF183" s="49"/>
      <c r="AG183" s="49"/>
      <c r="AH183" s="46"/>
      <c r="AI183" s="46"/>
      <c r="AJ183" s="46"/>
      <c r="AK183" s="46"/>
      <c r="AL183" s="93"/>
      <c r="AM183" s="102"/>
      <c r="AN183" s="49"/>
      <c r="AO183" s="49"/>
      <c r="AP183" s="49"/>
      <c r="AQ183" s="51"/>
      <c r="AR183" s="51"/>
      <c r="AS183" s="51"/>
      <c r="AT183" s="51"/>
      <c r="AU183" s="103"/>
      <c r="AV183" s="95"/>
      <c r="AW183" s="49"/>
      <c r="AX183" s="49"/>
      <c r="AY183" s="49"/>
      <c r="AZ183" s="46"/>
      <c r="BA183" s="46"/>
      <c r="BB183" s="46"/>
      <c r="BC183" s="46"/>
      <c r="BD183" s="93"/>
      <c r="BE183" s="108"/>
      <c r="BF183" s="49"/>
      <c r="BG183" s="49"/>
      <c r="BH183" s="49"/>
      <c r="BI183" s="51"/>
      <c r="BJ183" s="51"/>
      <c r="BK183" s="51"/>
      <c r="BL183" s="51"/>
      <c r="BM183" s="109"/>
      <c r="BN183" s="95"/>
      <c r="BO183" s="49"/>
      <c r="BP183" s="49"/>
      <c r="BQ183" s="49"/>
      <c r="BR183" s="46"/>
      <c r="BS183" s="46"/>
      <c r="BT183" s="46"/>
      <c r="BU183" s="46"/>
      <c r="BV183" s="93"/>
      <c r="BW183" s="115"/>
      <c r="BX183" s="49"/>
      <c r="BY183" s="49"/>
      <c r="BZ183" s="49"/>
      <c r="CA183" s="51"/>
      <c r="CB183" s="51"/>
      <c r="CC183" s="51"/>
      <c r="CD183" s="51"/>
      <c r="CE183" s="116"/>
      <c r="CF183" s="95"/>
      <c r="CG183" s="49"/>
      <c r="CH183" s="49"/>
      <c r="CI183" s="49"/>
      <c r="CJ183" s="46"/>
      <c r="CK183" s="46"/>
      <c r="CL183" s="46"/>
      <c r="CM183" s="46"/>
      <c r="CN183" s="93"/>
      <c r="CO183" s="122"/>
      <c r="CP183" s="49"/>
      <c r="CQ183" s="49"/>
      <c r="CR183" s="49"/>
      <c r="CS183" s="51"/>
      <c r="CT183" s="51"/>
      <c r="CU183" s="51"/>
      <c r="CV183" s="51"/>
      <c r="CW183" s="123"/>
      <c r="CX183" s="95"/>
      <c r="CY183" s="49"/>
      <c r="CZ183" s="49"/>
      <c r="DA183" s="49"/>
      <c r="DB183" s="46"/>
      <c r="DC183" s="46"/>
      <c r="DD183" s="46"/>
      <c r="DE183" s="46"/>
      <c r="DF183" s="93"/>
      <c r="DG183" s="127"/>
      <c r="DH183" s="49"/>
      <c r="DI183" s="49"/>
      <c r="DJ183" s="49"/>
      <c r="DK183" s="51"/>
      <c r="DL183" s="51"/>
      <c r="DM183" s="51"/>
      <c r="DN183" s="51"/>
      <c r="DO183" s="128"/>
      <c r="DP183" s="95"/>
      <c r="DQ183" s="49"/>
      <c r="DR183" s="49"/>
      <c r="DS183" s="49"/>
      <c r="DT183" s="46"/>
      <c r="DU183" s="46"/>
      <c r="DV183" s="46"/>
      <c r="DW183" s="46"/>
      <c r="DX183" s="93"/>
      <c r="DY183" s="133"/>
      <c r="DZ183" s="49"/>
      <c r="EA183" s="49"/>
      <c r="EB183" s="49"/>
      <c r="EC183" s="51"/>
      <c r="ED183" s="51"/>
      <c r="EE183" s="51"/>
      <c r="EF183" s="51"/>
      <c r="EG183" s="134"/>
      <c r="EH183" s="95"/>
      <c r="EI183" s="49"/>
      <c r="EJ183" s="49"/>
      <c r="EK183" s="49"/>
      <c r="EL183" s="46"/>
      <c r="EM183" s="46"/>
      <c r="EN183" s="46"/>
      <c r="EO183" s="46"/>
      <c r="EP183" s="93"/>
      <c r="EQ183" s="140"/>
      <c r="ER183" s="49"/>
      <c r="ES183" s="49"/>
      <c r="ET183" s="49"/>
      <c r="EU183" s="51"/>
      <c r="EV183" s="51"/>
      <c r="EW183" s="51"/>
      <c r="EX183" s="51"/>
      <c r="EY183" s="141"/>
      <c r="EZ183" s="95"/>
      <c r="FA183" s="49"/>
      <c r="FB183" s="49"/>
      <c r="FC183" s="49"/>
      <c r="FD183" s="46"/>
      <c r="FE183" s="46"/>
      <c r="FF183" s="46"/>
      <c r="FG183" s="46"/>
      <c r="FH183" s="93"/>
      <c r="FI183" s="145"/>
      <c r="FJ183" s="49"/>
      <c r="FK183" s="49"/>
      <c r="FL183" s="49"/>
      <c r="FM183" s="51"/>
      <c r="FN183" s="51"/>
      <c r="FO183" s="51"/>
      <c r="FP183" s="51"/>
      <c r="FQ183" s="146"/>
      <c r="GA183" s="67"/>
      <c r="GB183" s="65">
        <f t="shared" si="185"/>
        <v>1736200</v>
      </c>
      <c r="GC183" s="65">
        <f t="shared" si="186"/>
        <v>8257280</v>
      </c>
      <c r="GD183" s="65">
        <f t="shared" si="187"/>
        <v>608000</v>
      </c>
      <c r="GE183" s="65">
        <f t="shared" si="188"/>
        <v>307600</v>
      </c>
      <c r="GF183" s="65">
        <f t="shared" si="189"/>
        <v>4200</v>
      </c>
      <c r="GG183" s="65">
        <f t="shared" si="190"/>
        <v>28600</v>
      </c>
      <c r="GH183" s="65">
        <f t="shared" si="191"/>
        <v>0</v>
      </c>
      <c r="GI183" s="65">
        <f t="shared" si="192"/>
        <v>80000</v>
      </c>
      <c r="GJ183" s="65"/>
      <c r="GK183" s="65"/>
      <c r="GL183" s="65"/>
      <c r="GM183" s="65"/>
      <c r="GN183" s="65"/>
      <c r="GO183" s="65"/>
      <c r="GP183" s="65"/>
      <c r="GQ183" s="65"/>
      <c r="GR183" s="65"/>
      <c r="GS183" s="66"/>
      <c r="GT183" s="65"/>
      <c r="GU183" s="65"/>
      <c r="GV183" s="65"/>
      <c r="GW183" s="65"/>
      <c r="GX183" s="65"/>
      <c r="GY183" s="65"/>
      <c r="GZ183" s="65"/>
      <c r="HA183" s="65"/>
      <c r="HB183" s="64"/>
      <c r="HC183" s="64"/>
      <c r="HD183" s="64"/>
    </row>
    <row r="184" spans="1:212">
      <c r="A184" s="2" t="s">
        <v>6</v>
      </c>
      <c r="B184" s="3">
        <v>41433</v>
      </c>
      <c r="GB184" s="72">
        <f t="shared" si="185"/>
        <v>0</v>
      </c>
      <c r="GC184" s="72">
        <f t="shared" si="186"/>
        <v>0</v>
      </c>
      <c r="GD184" s="72">
        <f t="shared" si="187"/>
        <v>0</v>
      </c>
      <c r="GE184" s="72">
        <f t="shared" si="188"/>
        <v>0</v>
      </c>
      <c r="GF184" s="72">
        <f t="shared" si="189"/>
        <v>0</v>
      </c>
      <c r="GG184" s="72">
        <f t="shared" si="190"/>
        <v>0</v>
      </c>
      <c r="GH184" s="72">
        <f t="shared" si="191"/>
        <v>0</v>
      </c>
      <c r="GI184" s="72">
        <f t="shared" si="192"/>
        <v>0</v>
      </c>
      <c r="GJ184" s="65"/>
      <c r="GK184" s="72"/>
      <c r="GL184" s="72"/>
      <c r="GM184" s="72"/>
      <c r="GN184" s="72"/>
      <c r="GO184" s="72"/>
      <c r="GP184" s="72"/>
      <c r="GQ184" s="72"/>
      <c r="GR184" s="72"/>
      <c r="GS184" s="66"/>
      <c r="GT184" s="72"/>
      <c r="GU184" s="72"/>
      <c r="GV184" s="72"/>
      <c r="GW184" s="72"/>
      <c r="GX184" s="72"/>
      <c r="GY184" s="72"/>
      <c r="GZ184" s="72"/>
      <c r="HA184" s="72"/>
    </row>
    <row r="185" spans="1:212">
      <c r="A185" s="2" t="s">
        <v>7</v>
      </c>
      <c r="B185" s="3">
        <v>41434</v>
      </c>
      <c r="GB185" s="72">
        <f t="shared" si="185"/>
        <v>0</v>
      </c>
      <c r="GC185" s="72">
        <f t="shared" si="186"/>
        <v>0</v>
      </c>
      <c r="GD185" s="72">
        <f t="shared" si="187"/>
        <v>0</v>
      </c>
      <c r="GE185" s="72">
        <f t="shared" si="188"/>
        <v>0</v>
      </c>
      <c r="GF185" s="72">
        <f t="shared" si="189"/>
        <v>0</v>
      </c>
      <c r="GG185" s="72">
        <f t="shared" si="190"/>
        <v>0</v>
      </c>
      <c r="GH185" s="72">
        <f t="shared" si="191"/>
        <v>0</v>
      </c>
      <c r="GI185" s="72">
        <f t="shared" si="192"/>
        <v>0</v>
      </c>
      <c r="GJ185" s="65"/>
      <c r="GK185" s="72"/>
      <c r="GL185" s="72"/>
      <c r="GM185" s="72"/>
      <c r="GN185" s="72"/>
      <c r="GO185" s="72"/>
      <c r="GP185" s="72"/>
      <c r="GQ185" s="72"/>
      <c r="GR185" s="72"/>
      <c r="GS185" s="66"/>
      <c r="GT185" s="72"/>
      <c r="GU185" s="72"/>
      <c r="GV185" s="72"/>
      <c r="GW185" s="72"/>
      <c r="GX185" s="72"/>
      <c r="GY185" s="72"/>
      <c r="GZ185" s="72"/>
      <c r="HA185" s="72"/>
    </row>
    <row r="186" spans="1:212">
      <c r="A186" s="2" t="s">
        <v>8</v>
      </c>
      <c r="B186" s="3">
        <v>41435</v>
      </c>
      <c r="GB186" s="72">
        <f t="shared" si="185"/>
        <v>0</v>
      </c>
      <c r="GC186" s="72">
        <f t="shared" si="186"/>
        <v>0</v>
      </c>
      <c r="GD186" s="72">
        <f t="shared" si="187"/>
        <v>0</v>
      </c>
      <c r="GE186" s="72">
        <f t="shared" si="188"/>
        <v>0</v>
      </c>
      <c r="GF186" s="72">
        <f t="shared" si="189"/>
        <v>0</v>
      </c>
      <c r="GG186" s="72">
        <f t="shared" si="190"/>
        <v>0</v>
      </c>
      <c r="GH186" s="72">
        <f t="shared" si="191"/>
        <v>0</v>
      </c>
      <c r="GI186" s="72">
        <f t="shared" si="192"/>
        <v>0</v>
      </c>
      <c r="GJ186" s="65"/>
      <c r="GK186" s="72"/>
      <c r="GL186" s="72"/>
      <c r="GM186" s="72"/>
      <c r="GN186" s="72"/>
      <c r="GO186" s="72"/>
      <c r="GP186" s="72"/>
      <c r="GQ186" s="72"/>
      <c r="GR186" s="72"/>
      <c r="GS186" s="66"/>
      <c r="GT186" s="72"/>
      <c r="GU186" s="72"/>
      <c r="GV186" s="72"/>
      <c r="GW186" s="72"/>
      <c r="GX186" s="72"/>
      <c r="GY186" s="72"/>
      <c r="GZ186" s="72"/>
      <c r="HA186" s="72"/>
    </row>
    <row r="187" spans="1:212">
      <c r="A187" s="2" t="s">
        <v>2</v>
      </c>
      <c r="B187" s="3">
        <v>41436</v>
      </c>
      <c r="GB187" s="72">
        <f t="shared" si="185"/>
        <v>0</v>
      </c>
      <c r="GC187" s="72">
        <f t="shared" si="186"/>
        <v>0</v>
      </c>
      <c r="GD187" s="72">
        <f t="shared" si="187"/>
        <v>0</v>
      </c>
      <c r="GE187" s="72">
        <f t="shared" si="188"/>
        <v>0</v>
      </c>
      <c r="GF187" s="72">
        <f t="shared" si="189"/>
        <v>0</v>
      </c>
      <c r="GG187" s="72">
        <f t="shared" si="190"/>
        <v>0</v>
      </c>
      <c r="GH187" s="72">
        <f t="shared" si="191"/>
        <v>0</v>
      </c>
      <c r="GI187" s="72">
        <f t="shared" si="192"/>
        <v>0</v>
      </c>
      <c r="GJ187" s="65"/>
      <c r="GK187" s="72"/>
      <c r="GL187" s="72"/>
      <c r="GM187" s="72"/>
      <c r="GN187" s="72"/>
      <c r="GO187" s="72"/>
      <c r="GP187" s="72"/>
      <c r="GQ187" s="72"/>
      <c r="GR187" s="72"/>
      <c r="GS187" s="66"/>
      <c r="GT187" s="72"/>
      <c r="GU187" s="72"/>
      <c r="GV187" s="72"/>
      <c r="GW187" s="72"/>
      <c r="GX187" s="72"/>
      <c r="GY187" s="72"/>
      <c r="GZ187" s="72"/>
      <c r="HA187" s="72"/>
    </row>
    <row r="188" spans="1:212">
      <c r="A188" s="2" t="s">
        <v>3</v>
      </c>
      <c r="B188" s="3">
        <v>41437</v>
      </c>
      <c r="GB188" s="72">
        <f t="shared" si="185"/>
        <v>0</v>
      </c>
      <c r="GC188" s="72">
        <f t="shared" si="186"/>
        <v>0</v>
      </c>
      <c r="GD188" s="72">
        <f t="shared" si="187"/>
        <v>0</v>
      </c>
      <c r="GE188" s="72">
        <f t="shared" si="188"/>
        <v>0</v>
      </c>
      <c r="GF188" s="72">
        <f t="shared" si="189"/>
        <v>0</v>
      </c>
      <c r="GG188" s="72">
        <f t="shared" si="190"/>
        <v>0</v>
      </c>
      <c r="GH188" s="72">
        <f t="shared" si="191"/>
        <v>0</v>
      </c>
      <c r="GI188" s="72">
        <f t="shared" si="192"/>
        <v>0</v>
      </c>
      <c r="GJ188" s="65"/>
      <c r="GK188" s="72"/>
      <c r="GL188" s="72"/>
      <c r="GM188" s="72"/>
      <c r="GN188" s="72"/>
      <c r="GO188" s="72"/>
      <c r="GP188" s="72"/>
      <c r="GQ188" s="72"/>
      <c r="GR188" s="72"/>
      <c r="GS188" s="66"/>
      <c r="GT188" s="72"/>
      <c r="GU188" s="72"/>
      <c r="GV188" s="72"/>
      <c r="GW188" s="72"/>
      <c r="GX188" s="72"/>
      <c r="GY188" s="72"/>
      <c r="GZ188" s="72"/>
      <c r="HA188" s="72"/>
    </row>
    <row r="189" spans="1:212">
      <c r="A189" s="2" t="s">
        <v>4</v>
      </c>
      <c r="B189" s="3">
        <v>41438</v>
      </c>
      <c r="GB189" s="72">
        <f t="shared" si="185"/>
        <v>0</v>
      </c>
      <c r="GC189" s="72">
        <f t="shared" si="186"/>
        <v>0</v>
      </c>
      <c r="GD189" s="72">
        <f t="shared" si="187"/>
        <v>0</v>
      </c>
      <c r="GE189" s="72">
        <f t="shared" si="188"/>
        <v>0</v>
      </c>
      <c r="GF189" s="72">
        <f t="shared" si="189"/>
        <v>0</v>
      </c>
      <c r="GG189" s="72">
        <f t="shared" si="190"/>
        <v>0</v>
      </c>
      <c r="GH189" s="72">
        <f t="shared" si="191"/>
        <v>0</v>
      </c>
      <c r="GI189" s="72">
        <f t="shared" si="192"/>
        <v>0</v>
      </c>
      <c r="GJ189" s="65"/>
      <c r="GK189" s="72"/>
      <c r="GL189" s="72"/>
      <c r="GM189" s="72"/>
      <c r="GN189" s="72"/>
      <c r="GO189" s="72"/>
      <c r="GP189" s="72"/>
      <c r="GQ189" s="72"/>
      <c r="GR189" s="72"/>
      <c r="GS189" s="66"/>
      <c r="GT189" s="72"/>
      <c r="GU189" s="72"/>
      <c r="GV189" s="72"/>
      <c r="GW189" s="72"/>
      <c r="GX189" s="72"/>
      <c r="GY189" s="72"/>
      <c r="GZ189" s="72"/>
      <c r="HA189" s="72"/>
    </row>
    <row r="190" spans="1:212">
      <c r="A190" s="2" t="s">
        <v>5</v>
      </c>
      <c r="B190" s="3">
        <v>41439</v>
      </c>
      <c r="GB190" s="72">
        <f t="shared" si="185"/>
        <v>0</v>
      </c>
      <c r="GC190" s="72">
        <f t="shared" si="186"/>
        <v>0</v>
      </c>
      <c r="GD190" s="72">
        <f t="shared" si="187"/>
        <v>0</v>
      </c>
      <c r="GE190" s="72">
        <f t="shared" si="188"/>
        <v>0</v>
      </c>
      <c r="GF190" s="72">
        <f t="shared" si="189"/>
        <v>0</v>
      </c>
      <c r="GG190" s="72">
        <f t="shared" si="190"/>
        <v>0</v>
      </c>
      <c r="GH190" s="72">
        <f t="shared" si="191"/>
        <v>0</v>
      </c>
      <c r="GI190" s="72">
        <f t="shared" si="192"/>
        <v>0</v>
      </c>
      <c r="GJ190" s="65"/>
      <c r="GK190" s="72"/>
      <c r="GL190" s="72"/>
      <c r="GM190" s="72"/>
      <c r="GN190" s="72"/>
      <c r="GO190" s="72"/>
      <c r="GP190" s="72"/>
      <c r="GQ190" s="72"/>
      <c r="GR190" s="72"/>
      <c r="GS190" s="66"/>
      <c r="GT190" s="72"/>
      <c r="GU190" s="72"/>
      <c r="GV190" s="72"/>
      <c r="GW190" s="72"/>
      <c r="GX190" s="72"/>
      <c r="GY190" s="72"/>
      <c r="GZ190" s="72"/>
      <c r="HA190" s="72"/>
    </row>
    <row r="191" spans="1:212" s="47" customFormat="1">
      <c r="A191" s="46"/>
      <c r="B191" s="48"/>
      <c r="C191" s="46"/>
      <c r="D191" s="49"/>
      <c r="E191" s="49"/>
      <c r="F191" s="49"/>
      <c r="G191" s="46"/>
      <c r="H191" s="46"/>
      <c r="I191" s="46"/>
      <c r="J191" s="46"/>
      <c r="K191" s="93"/>
      <c r="L191" s="201"/>
      <c r="M191" s="201"/>
      <c r="N191" s="201"/>
      <c r="O191" s="201"/>
      <c r="P191" s="201"/>
      <c r="Q191" s="201"/>
      <c r="R191" s="201"/>
      <c r="S191" s="201"/>
      <c r="T191" s="201"/>
      <c r="U191" s="199"/>
      <c r="V191" s="49"/>
      <c r="W191" s="49"/>
      <c r="X191" s="49"/>
      <c r="Y191" s="51"/>
      <c r="Z191" s="51"/>
      <c r="AA191" s="51"/>
      <c r="AB191" s="51"/>
      <c r="AC191" s="98"/>
      <c r="AD191" s="95"/>
      <c r="AE191" s="49"/>
      <c r="AF191" s="49"/>
      <c r="AG191" s="49"/>
      <c r="AH191" s="46"/>
      <c r="AI191" s="46"/>
      <c r="AJ191" s="46"/>
      <c r="AK191" s="46"/>
      <c r="AL191" s="93"/>
      <c r="AM191" s="102"/>
      <c r="AN191" s="49"/>
      <c r="AO191" s="49"/>
      <c r="AP191" s="49"/>
      <c r="AQ191" s="51"/>
      <c r="AR191" s="51"/>
      <c r="AS191" s="51"/>
      <c r="AT191" s="51"/>
      <c r="AU191" s="103"/>
      <c r="AV191" s="95"/>
      <c r="AW191" s="49"/>
      <c r="AX191" s="49"/>
      <c r="AY191" s="49"/>
      <c r="AZ191" s="46"/>
      <c r="BA191" s="46"/>
      <c r="BB191" s="46"/>
      <c r="BC191" s="46"/>
      <c r="BD191" s="93"/>
      <c r="BE191" s="108"/>
      <c r="BF191" s="49"/>
      <c r="BG191" s="49"/>
      <c r="BH191" s="49"/>
      <c r="BI191" s="51"/>
      <c r="BJ191" s="51"/>
      <c r="BK191" s="51"/>
      <c r="BL191" s="51"/>
      <c r="BM191" s="109"/>
      <c r="BN191" s="95"/>
      <c r="BO191" s="49"/>
      <c r="BP191" s="49"/>
      <c r="BQ191" s="49"/>
      <c r="BR191" s="46"/>
      <c r="BS191" s="46"/>
      <c r="BT191" s="46"/>
      <c r="BU191" s="46"/>
      <c r="BV191" s="93"/>
      <c r="BW191" s="115"/>
      <c r="BX191" s="49"/>
      <c r="BY191" s="49"/>
      <c r="BZ191" s="49"/>
      <c r="CA191" s="51"/>
      <c r="CB191" s="51"/>
      <c r="CC191" s="51"/>
      <c r="CD191" s="51"/>
      <c r="CE191" s="116"/>
      <c r="CF191" s="95"/>
      <c r="CG191" s="49"/>
      <c r="CH191" s="49"/>
      <c r="CI191" s="49"/>
      <c r="CJ191" s="46"/>
      <c r="CK191" s="46"/>
      <c r="CL191" s="46"/>
      <c r="CM191" s="46"/>
      <c r="CN191" s="93"/>
      <c r="CO191" s="122"/>
      <c r="CP191" s="49"/>
      <c r="CQ191" s="49"/>
      <c r="CR191" s="49"/>
      <c r="CS191" s="51"/>
      <c r="CT191" s="51"/>
      <c r="CU191" s="51"/>
      <c r="CV191" s="51"/>
      <c r="CW191" s="123"/>
      <c r="CX191" s="95"/>
      <c r="CY191" s="49"/>
      <c r="CZ191" s="49"/>
      <c r="DA191" s="49"/>
      <c r="DB191" s="46"/>
      <c r="DC191" s="46"/>
      <c r="DD191" s="46"/>
      <c r="DE191" s="46"/>
      <c r="DF191" s="93"/>
      <c r="DG191" s="127"/>
      <c r="DH191" s="49"/>
      <c r="DI191" s="49"/>
      <c r="DJ191" s="49"/>
      <c r="DK191" s="51"/>
      <c r="DL191" s="51"/>
      <c r="DM191" s="51"/>
      <c r="DN191" s="51"/>
      <c r="DO191" s="128"/>
      <c r="DP191" s="95"/>
      <c r="DQ191" s="49"/>
      <c r="DR191" s="49"/>
      <c r="DS191" s="49"/>
      <c r="DT191" s="46"/>
      <c r="DU191" s="46"/>
      <c r="DV191" s="46"/>
      <c r="DW191" s="46"/>
      <c r="DX191" s="93"/>
      <c r="DY191" s="133"/>
      <c r="DZ191" s="49"/>
      <c r="EA191" s="49"/>
      <c r="EB191" s="49"/>
      <c r="EC191" s="51"/>
      <c r="ED191" s="51"/>
      <c r="EE191" s="51"/>
      <c r="EF191" s="51"/>
      <c r="EG191" s="134"/>
      <c r="EH191" s="95"/>
      <c r="EI191" s="49"/>
      <c r="EJ191" s="49"/>
      <c r="EK191" s="49"/>
      <c r="EL191" s="46"/>
      <c r="EM191" s="46"/>
      <c r="EN191" s="46"/>
      <c r="EO191" s="46"/>
      <c r="EP191" s="93"/>
      <c r="EQ191" s="140"/>
      <c r="ER191" s="49"/>
      <c r="ES191" s="49"/>
      <c r="ET191" s="49"/>
      <c r="EU191" s="51"/>
      <c r="EV191" s="51"/>
      <c r="EW191" s="51"/>
      <c r="EX191" s="51"/>
      <c r="EY191" s="141"/>
      <c r="EZ191" s="95"/>
      <c r="FA191" s="49"/>
      <c r="FB191" s="49"/>
      <c r="FC191" s="49"/>
      <c r="FD191" s="46"/>
      <c r="FE191" s="46"/>
      <c r="FF191" s="46"/>
      <c r="FG191" s="46"/>
      <c r="FH191" s="93"/>
      <c r="FI191" s="145"/>
      <c r="FJ191" s="49"/>
      <c r="FK191" s="49"/>
      <c r="FL191" s="49"/>
      <c r="FM191" s="51"/>
      <c r="FN191" s="51"/>
      <c r="FO191" s="51"/>
      <c r="FP191" s="51"/>
      <c r="FQ191" s="146"/>
      <c r="GA191" s="67"/>
      <c r="GB191" s="65">
        <f t="shared" ref="GB191:GB254" si="193">(D191+V191+AE191+AN191+AW191+BF191+BO191+M191)*($GB$2)+GB183</f>
        <v>1736200</v>
      </c>
      <c r="GC191" s="65">
        <f t="shared" ref="GC191:GC254" si="194">(E191+W191+AF191+AO191+AX191+BG191+BP191+N191)*($GC$2)+GC183</f>
        <v>8257280</v>
      </c>
      <c r="GD191" s="65">
        <f t="shared" ref="GD191:GD254" si="195">(F191+X191+AG191+AP191+AY191+BH191+BQ191+O191)*($GD$2)+GD183</f>
        <v>608000</v>
      </c>
      <c r="GE191" s="65">
        <f t="shared" ref="GE191:GE254" si="196">(G191+Y191+AH191+AQ191+AZ191+BI191+BR191+P191)*($GE$2)+GE183</f>
        <v>307600</v>
      </c>
      <c r="GF191" s="65">
        <f t="shared" ref="GF191:GF254" si="197">(H191+Z191+AI191+AR191+BA191+BJ191+BS191+Q191)*($GF$2)+GF183</f>
        <v>4200</v>
      </c>
      <c r="GG191" s="65">
        <f t="shared" ref="GG191:GG254" si="198">(I191+AA191+AJ191+AS191+BB191+BK191+BT191+R191)*($GG$2)+GG183</f>
        <v>28600</v>
      </c>
      <c r="GH191" s="65">
        <f t="shared" ref="GH191:GH254" si="199">(J191+AB191+AK191+AT191+BC191+BL191+BU191+S191)*($GH$2)+GH183</f>
        <v>0</v>
      </c>
      <c r="GI191" s="65">
        <f t="shared" ref="GI191:GI254" si="200">(K191+AC191+AL191+AU191+BD191+BM191+BV191+T191)*($GI$2)+GI183</f>
        <v>80000</v>
      </c>
      <c r="GJ191" s="65"/>
      <c r="GK191" s="65"/>
      <c r="GL191" s="65"/>
      <c r="GM191" s="65"/>
      <c r="GN191" s="65"/>
      <c r="GO191" s="65"/>
      <c r="GP191" s="65"/>
      <c r="GQ191" s="65"/>
      <c r="GR191" s="65"/>
      <c r="GS191" s="66"/>
      <c r="GT191" s="65"/>
      <c r="GU191" s="65"/>
      <c r="GV191" s="65"/>
      <c r="GW191" s="65"/>
      <c r="GX191" s="65"/>
      <c r="GY191" s="65"/>
      <c r="GZ191" s="65"/>
      <c r="HA191" s="65"/>
      <c r="HB191" s="64"/>
      <c r="HC191" s="64"/>
      <c r="HD191" s="64"/>
    </row>
    <row r="192" spans="1:212">
      <c r="A192" s="2" t="s">
        <v>6</v>
      </c>
      <c r="B192" s="3">
        <v>41440</v>
      </c>
      <c r="GB192" s="72">
        <f t="shared" si="193"/>
        <v>0</v>
      </c>
      <c r="GC192" s="72">
        <f t="shared" si="194"/>
        <v>0</v>
      </c>
      <c r="GD192" s="72">
        <f t="shared" si="195"/>
        <v>0</v>
      </c>
      <c r="GE192" s="72">
        <f t="shared" si="196"/>
        <v>0</v>
      </c>
      <c r="GF192" s="72">
        <f t="shared" si="197"/>
        <v>0</v>
      </c>
      <c r="GG192" s="72">
        <f t="shared" si="198"/>
        <v>0</v>
      </c>
      <c r="GH192" s="72">
        <f t="shared" si="199"/>
        <v>0</v>
      </c>
      <c r="GI192" s="72">
        <f t="shared" si="200"/>
        <v>0</v>
      </c>
      <c r="GJ192" s="65"/>
      <c r="GK192" s="72"/>
      <c r="GL192" s="72"/>
      <c r="GM192" s="72"/>
      <c r="GN192" s="72"/>
      <c r="GO192" s="72"/>
      <c r="GP192" s="72"/>
      <c r="GQ192" s="72"/>
      <c r="GR192" s="72"/>
      <c r="GS192" s="66"/>
      <c r="GT192" s="72"/>
      <c r="GU192" s="72"/>
      <c r="GV192" s="72"/>
      <c r="GW192" s="72"/>
      <c r="GX192" s="72"/>
      <c r="GY192" s="72"/>
      <c r="GZ192" s="72"/>
      <c r="HA192" s="72"/>
    </row>
    <row r="193" spans="1:212">
      <c r="A193" s="2" t="s">
        <v>7</v>
      </c>
      <c r="B193" s="3">
        <v>41441</v>
      </c>
      <c r="GB193" s="72">
        <f t="shared" si="193"/>
        <v>0</v>
      </c>
      <c r="GC193" s="72">
        <f t="shared" si="194"/>
        <v>0</v>
      </c>
      <c r="GD193" s="72">
        <f t="shared" si="195"/>
        <v>0</v>
      </c>
      <c r="GE193" s="72">
        <f t="shared" si="196"/>
        <v>0</v>
      </c>
      <c r="GF193" s="72">
        <f t="shared" si="197"/>
        <v>0</v>
      </c>
      <c r="GG193" s="72">
        <f t="shared" si="198"/>
        <v>0</v>
      </c>
      <c r="GH193" s="72">
        <f t="shared" si="199"/>
        <v>0</v>
      </c>
      <c r="GI193" s="72">
        <f t="shared" si="200"/>
        <v>0</v>
      </c>
      <c r="GJ193" s="65"/>
      <c r="GK193" s="72"/>
      <c r="GL193" s="72"/>
      <c r="GM193" s="72"/>
      <c r="GN193" s="72"/>
      <c r="GO193" s="72"/>
      <c r="GP193" s="72"/>
      <c r="GQ193" s="72"/>
      <c r="GR193" s="72"/>
      <c r="GS193" s="66"/>
      <c r="GT193" s="72"/>
      <c r="GU193" s="72"/>
      <c r="GV193" s="72"/>
      <c r="GW193" s="72"/>
      <c r="GX193" s="72"/>
      <c r="GY193" s="72"/>
      <c r="GZ193" s="72"/>
      <c r="HA193" s="72"/>
    </row>
    <row r="194" spans="1:212">
      <c r="A194" s="2" t="s">
        <v>8</v>
      </c>
      <c r="B194" s="3">
        <v>41442</v>
      </c>
      <c r="GB194" s="72">
        <f t="shared" si="193"/>
        <v>0</v>
      </c>
      <c r="GC194" s="72">
        <f t="shared" si="194"/>
        <v>0</v>
      </c>
      <c r="GD194" s="72">
        <f t="shared" si="195"/>
        <v>0</v>
      </c>
      <c r="GE194" s="72">
        <f t="shared" si="196"/>
        <v>0</v>
      </c>
      <c r="GF194" s="72">
        <f t="shared" si="197"/>
        <v>0</v>
      </c>
      <c r="GG194" s="72">
        <f t="shared" si="198"/>
        <v>0</v>
      </c>
      <c r="GH194" s="72">
        <f t="shared" si="199"/>
        <v>0</v>
      </c>
      <c r="GI194" s="72">
        <f t="shared" si="200"/>
        <v>0</v>
      </c>
      <c r="GJ194" s="65"/>
      <c r="GK194" s="72"/>
      <c r="GL194" s="72"/>
      <c r="GM194" s="72"/>
      <c r="GN194" s="72"/>
      <c r="GO194" s="72"/>
      <c r="GP194" s="72"/>
      <c r="GQ194" s="72"/>
      <c r="GR194" s="72"/>
      <c r="GS194" s="66"/>
      <c r="GT194" s="72"/>
      <c r="GU194" s="72"/>
      <c r="GV194" s="72"/>
      <c r="GW194" s="72"/>
      <c r="GX194" s="72"/>
      <c r="GY194" s="72"/>
      <c r="GZ194" s="72"/>
      <c r="HA194" s="72"/>
    </row>
    <row r="195" spans="1:212">
      <c r="A195" s="2" t="s">
        <v>2</v>
      </c>
      <c r="B195" s="3">
        <v>41443</v>
      </c>
      <c r="GB195" s="72">
        <f t="shared" si="193"/>
        <v>0</v>
      </c>
      <c r="GC195" s="72">
        <f t="shared" si="194"/>
        <v>0</v>
      </c>
      <c r="GD195" s="72">
        <f t="shared" si="195"/>
        <v>0</v>
      </c>
      <c r="GE195" s="72">
        <f t="shared" si="196"/>
        <v>0</v>
      </c>
      <c r="GF195" s="72">
        <f t="shared" si="197"/>
        <v>0</v>
      </c>
      <c r="GG195" s="72">
        <f t="shared" si="198"/>
        <v>0</v>
      </c>
      <c r="GH195" s="72">
        <f t="shared" si="199"/>
        <v>0</v>
      </c>
      <c r="GI195" s="72">
        <f t="shared" si="200"/>
        <v>0</v>
      </c>
      <c r="GJ195" s="65"/>
      <c r="GK195" s="72"/>
      <c r="GL195" s="72"/>
      <c r="GM195" s="72"/>
      <c r="GN195" s="72"/>
      <c r="GO195" s="72"/>
      <c r="GP195" s="72"/>
      <c r="GQ195" s="72"/>
      <c r="GR195" s="72"/>
      <c r="GS195" s="66"/>
      <c r="GT195" s="72"/>
      <c r="GU195" s="72"/>
      <c r="GV195" s="72"/>
      <c r="GW195" s="72"/>
      <c r="GX195" s="72"/>
      <c r="GY195" s="72"/>
      <c r="GZ195" s="72"/>
      <c r="HA195" s="72"/>
    </row>
    <row r="196" spans="1:212">
      <c r="A196" s="2" t="s">
        <v>3</v>
      </c>
      <c r="B196" s="3">
        <v>41444</v>
      </c>
      <c r="GB196" s="72">
        <f t="shared" si="193"/>
        <v>0</v>
      </c>
      <c r="GC196" s="72">
        <f t="shared" si="194"/>
        <v>0</v>
      </c>
      <c r="GD196" s="72">
        <f t="shared" si="195"/>
        <v>0</v>
      </c>
      <c r="GE196" s="72">
        <f t="shared" si="196"/>
        <v>0</v>
      </c>
      <c r="GF196" s="72">
        <f t="shared" si="197"/>
        <v>0</v>
      </c>
      <c r="GG196" s="72">
        <f t="shared" si="198"/>
        <v>0</v>
      </c>
      <c r="GH196" s="72">
        <f t="shared" si="199"/>
        <v>0</v>
      </c>
      <c r="GI196" s="72">
        <f t="shared" si="200"/>
        <v>0</v>
      </c>
      <c r="GJ196" s="65"/>
      <c r="GK196" s="72"/>
      <c r="GL196" s="72"/>
      <c r="GM196" s="72"/>
      <c r="GN196" s="72"/>
      <c r="GO196" s="72"/>
      <c r="GP196" s="72"/>
      <c r="GQ196" s="72"/>
      <c r="GR196" s="72"/>
      <c r="GS196" s="66"/>
      <c r="GT196" s="72"/>
      <c r="GU196" s="72"/>
      <c r="GV196" s="72"/>
      <c r="GW196" s="72"/>
      <c r="GX196" s="72"/>
      <c r="GY196" s="72"/>
      <c r="GZ196" s="72"/>
      <c r="HA196" s="72"/>
    </row>
    <row r="197" spans="1:212">
      <c r="A197" s="2" t="s">
        <v>4</v>
      </c>
      <c r="B197" s="3">
        <v>41445</v>
      </c>
      <c r="GB197" s="72">
        <f t="shared" si="193"/>
        <v>0</v>
      </c>
      <c r="GC197" s="72">
        <f t="shared" si="194"/>
        <v>0</v>
      </c>
      <c r="GD197" s="72">
        <f t="shared" si="195"/>
        <v>0</v>
      </c>
      <c r="GE197" s="72">
        <f t="shared" si="196"/>
        <v>0</v>
      </c>
      <c r="GF197" s="72">
        <f t="shared" si="197"/>
        <v>0</v>
      </c>
      <c r="GG197" s="72">
        <f t="shared" si="198"/>
        <v>0</v>
      </c>
      <c r="GH197" s="72">
        <f t="shared" si="199"/>
        <v>0</v>
      </c>
      <c r="GI197" s="72">
        <f t="shared" si="200"/>
        <v>0</v>
      </c>
      <c r="GJ197" s="65"/>
      <c r="GK197" s="72"/>
      <c r="GL197" s="72"/>
      <c r="GM197" s="72"/>
      <c r="GN197" s="72"/>
      <c r="GO197" s="72"/>
      <c r="GP197" s="72"/>
      <c r="GQ197" s="72"/>
      <c r="GR197" s="72"/>
      <c r="GS197" s="66"/>
      <c r="GT197" s="72"/>
      <c r="GU197" s="72"/>
      <c r="GV197" s="72"/>
      <c r="GW197" s="72"/>
      <c r="GX197" s="72"/>
      <c r="GY197" s="72"/>
      <c r="GZ197" s="72"/>
      <c r="HA197" s="72"/>
    </row>
    <row r="198" spans="1:212">
      <c r="A198" s="2" t="s">
        <v>5</v>
      </c>
      <c r="B198" s="3">
        <v>41446</v>
      </c>
      <c r="GB198" s="72">
        <f t="shared" si="193"/>
        <v>0</v>
      </c>
      <c r="GC198" s="72">
        <f t="shared" si="194"/>
        <v>0</v>
      </c>
      <c r="GD198" s="72">
        <f t="shared" si="195"/>
        <v>0</v>
      </c>
      <c r="GE198" s="72">
        <f t="shared" si="196"/>
        <v>0</v>
      </c>
      <c r="GF198" s="72">
        <f t="shared" si="197"/>
        <v>0</v>
      </c>
      <c r="GG198" s="72">
        <f t="shared" si="198"/>
        <v>0</v>
      </c>
      <c r="GH198" s="72">
        <f t="shared" si="199"/>
        <v>0</v>
      </c>
      <c r="GI198" s="72">
        <f t="shared" si="200"/>
        <v>0</v>
      </c>
      <c r="GJ198" s="65"/>
      <c r="GK198" s="72"/>
      <c r="GL198" s="72"/>
      <c r="GM198" s="72"/>
      <c r="GN198" s="72"/>
      <c r="GO198" s="72"/>
      <c r="GP198" s="72"/>
      <c r="GQ198" s="72"/>
      <c r="GR198" s="72"/>
      <c r="GS198" s="66"/>
      <c r="GT198" s="72"/>
      <c r="GU198" s="72"/>
      <c r="GV198" s="72"/>
      <c r="GW198" s="72"/>
      <c r="GX198" s="72"/>
      <c r="GY198" s="72"/>
      <c r="GZ198" s="72"/>
      <c r="HA198" s="72"/>
    </row>
    <row r="199" spans="1:212" s="47" customFormat="1">
      <c r="A199" s="46"/>
      <c r="B199" s="48"/>
      <c r="C199" s="46"/>
      <c r="D199" s="49"/>
      <c r="E199" s="49"/>
      <c r="F199" s="49"/>
      <c r="G199" s="46"/>
      <c r="H199" s="46"/>
      <c r="I199" s="46"/>
      <c r="J199" s="46"/>
      <c r="K199" s="93"/>
      <c r="L199" s="201"/>
      <c r="M199" s="201"/>
      <c r="N199" s="201"/>
      <c r="O199" s="201"/>
      <c r="P199" s="201"/>
      <c r="Q199" s="201"/>
      <c r="R199" s="201"/>
      <c r="S199" s="201"/>
      <c r="T199" s="201"/>
      <c r="U199" s="199"/>
      <c r="V199" s="49"/>
      <c r="W199" s="49"/>
      <c r="X199" s="49"/>
      <c r="Y199" s="51"/>
      <c r="Z199" s="51"/>
      <c r="AA199" s="51"/>
      <c r="AB199" s="51"/>
      <c r="AC199" s="98"/>
      <c r="AD199" s="95"/>
      <c r="AE199" s="49"/>
      <c r="AF199" s="49"/>
      <c r="AG199" s="49"/>
      <c r="AH199" s="46"/>
      <c r="AI199" s="46"/>
      <c r="AJ199" s="46"/>
      <c r="AK199" s="46"/>
      <c r="AL199" s="93"/>
      <c r="AM199" s="102"/>
      <c r="AN199" s="49"/>
      <c r="AO199" s="49"/>
      <c r="AP199" s="49"/>
      <c r="AQ199" s="51"/>
      <c r="AR199" s="51"/>
      <c r="AS199" s="51"/>
      <c r="AT199" s="51"/>
      <c r="AU199" s="103"/>
      <c r="AV199" s="95"/>
      <c r="AW199" s="49"/>
      <c r="AX199" s="49"/>
      <c r="AY199" s="49"/>
      <c r="AZ199" s="46"/>
      <c r="BA199" s="46"/>
      <c r="BB199" s="46"/>
      <c r="BC199" s="46"/>
      <c r="BD199" s="93"/>
      <c r="BE199" s="108"/>
      <c r="BF199" s="49"/>
      <c r="BG199" s="49"/>
      <c r="BH199" s="49"/>
      <c r="BI199" s="51"/>
      <c r="BJ199" s="51"/>
      <c r="BK199" s="51"/>
      <c r="BL199" s="51"/>
      <c r="BM199" s="109"/>
      <c r="BN199" s="95"/>
      <c r="BO199" s="49"/>
      <c r="BP199" s="49"/>
      <c r="BQ199" s="49"/>
      <c r="BR199" s="46"/>
      <c r="BS199" s="46"/>
      <c r="BT199" s="46"/>
      <c r="BU199" s="46"/>
      <c r="BV199" s="93"/>
      <c r="BW199" s="115"/>
      <c r="BX199" s="49"/>
      <c r="BY199" s="49"/>
      <c r="BZ199" s="49"/>
      <c r="CA199" s="51"/>
      <c r="CB199" s="51"/>
      <c r="CC199" s="51"/>
      <c r="CD199" s="51"/>
      <c r="CE199" s="116"/>
      <c r="CF199" s="95"/>
      <c r="CG199" s="49"/>
      <c r="CH199" s="49"/>
      <c r="CI199" s="49"/>
      <c r="CJ199" s="46"/>
      <c r="CK199" s="46"/>
      <c r="CL199" s="46"/>
      <c r="CM199" s="46"/>
      <c r="CN199" s="93"/>
      <c r="CO199" s="122"/>
      <c r="CP199" s="49"/>
      <c r="CQ199" s="49"/>
      <c r="CR199" s="49"/>
      <c r="CS199" s="51"/>
      <c r="CT199" s="51"/>
      <c r="CU199" s="51"/>
      <c r="CV199" s="51"/>
      <c r="CW199" s="123"/>
      <c r="CX199" s="95"/>
      <c r="CY199" s="49"/>
      <c r="CZ199" s="49"/>
      <c r="DA199" s="49"/>
      <c r="DB199" s="46"/>
      <c r="DC199" s="46"/>
      <c r="DD199" s="46"/>
      <c r="DE199" s="46"/>
      <c r="DF199" s="93"/>
      <c r="DG199" s="127"/>
      <c r="DH199" s="49"/>
      <c r="DI199" s="49"/>
      <c r="DJ199" s="49"/>
      <c r="DK199" s="51"/>
      <c r="DL199" s="51"/>
      <c r="DM199" s="51"/>
      <c r="DN199" s="51"/>
      <c r="DO199" s="128"/>
      <c r="DP199" s="95"/>
      <c r="DQ199" s="49"/>
      <c r="DR199" s="49"/>
      <c r="DS199" s="49"/>
      <c r="DT199" s="46"/>
      <c r="DU199" s="46"/>
      <c r="DV199" s="46"/>
      <c r="DW199" s="46"/>
      <c r="DX199" s="93"/>
      <c r="DY199" s="133"/>
      <c r="DZ199" s="49"/>
      <c r="EA199" s="49"/>
      <c r="EB199" s="49"/>
      <c r="EC199" s="51"/>
      <c r="ED199" s="51"/>
      <c r="EE199" s="51"/>
      <c r="EF199" s="51"/>
      <c r="EG199" s="134"/>
      <c r="EH199" s="95"/>
      <c r="EI199" s="49"/>
      <c r="EJ199" s="49"/>
      <c r="EK199" s="49"/>
      <c r="EL199" s="46"/>
      <c r="EM199" s="46"/>
      <c r="EN199" s="46"/>
      <c r="EO199" s="46"/>
      <c r="EP199" s="93"/>
      <c r="EQ199" s="140"/>
      <c r="ER199" s="49"/>
      <c r="ES199" s="49"/>
      <c r="ET199" s="49"/>
      <c r="EU199" s="51"/>
      <c r="EV199" s="51"/>
      <c r="EW199" s="51"/>
      <c r="EX199" s="51"/>
      <c r="EY199" s="141"/>
      <c r="EZ199" s="95"/>
      <c r="FA199" s="49"/>
      <c r="FB199" s="49"/>
      <c r="FC199" s="49"/>
      <c r="FD199" s="46"/>
      <c r="FE199" s="46"/>
      <c r="FF199" s="46"/>
      <c r="FG199" s="46"/>
      <c r="FH199" s="93"/>
      <c r="FI199" s="145"/>
      <c r="FJ199" s="49"/>
      <c r="FK199" s="49"/>
      <c r="FL199" s="49"/>
      <c r="FM199" s="51"/>
      <c r="FN199" s="51"/>
      <c r="FO199" s="51"/>
      <c r="FP199" s="51"/>
      <c r="FQ199" s="146"/>
      <c r="GA199" s="67"/>
      <c r="GB199" s="65">
        <f t="shared" si="193"/>
        <v>1736200</v>
      </c>
      <c r="GC199" s="65">
        <f t="shared" si="194"/>
        <v>8257280</v>
      </c>
      <c r="GD199" s="65">
        <f t="shared" si="195"/>
        <v>608000</v>
      </c>
      <c r="GE199" s="65">
        <f t="shared" si="196"/>
        <v>307600</v>
      </c>
      <c r="GF199" s="65">
        <f t="shared" si="197"/>
        <v>4200</v>
      </c>
      <c r="GG199" s="65">
        <f t="shared" si="198"/>
        <v>28600</v>
      </c>
      <c r="GH199" s="65">
        <f t="shared" si="199"/>
        <v>0</v>
      </c>
      <c r="GI199" s="65">
        <f t="shared" si="200"/>
        <v>80000</v>
      </c>
      <c r="GJ199" s="65"/>
      <c r="GK199" s="65"/>
      <c r="GL199" s="65"/>
      <c r="GM199" s="65"/>
      <c r="GN199" s="65"/>
      <c r="GO199" s="65"/>
      <c r="GP199" s="65"/>
      <c r="GQ199" s="65"/>
      <c r="GR199" s="65"/>
      <c r="GS199" s="66"/>
      <c r="GT199" s="65"/>
      <c r="GU199" s="65"/>
      <c r="GV199" s="65"/>
      <c r="GW199" s="65"/>
      <c r="GX199" s="65"/>
      <c r="GY199" s="65"/>
      <c r="GZ199" s="65"/>
      <c r="HA199" s="65"/>
      <c r="HB199" s="64"/>
      <c r="HC199" s="64"/>
      <c r="HD199" s="64"/>
    </row>
    <row r="200" spans="1:212">
      <c r="A200" s="2" t="s">
        <v>6</v>
      </c>
      <c r="B200" s="3">
        <v>41447</v>
      </c>
      <c r="GB200" s="72">
        <f t="shared" si="193"/>
        <v>0</v>
      </c>
      <c r="GC200" s="72">
        <f t="shared" si="194"/>
        <v>0</v>
      </c>
      <c r="GD200" s="72">
        <f t="shared" si="195"/>
        <v>0</v>
      </c>
      <c r="GE200" s="72">
        <f t="shared" si="196"/>
        <v>0</v>
      </c>
      <c r="GF200" s="72">
        <f t="shared" si="197"/>
        <v>0</v>
      </c>
      <c r="GG200" s="72">
        <f t="shared" si="198"/>
        <v>0</v>
      </c>
      <c r="GH200" s="72">
        <f t="shared" si="199"/>
        <v>0</v>
      </c>
      <c r="GI200" s="72">
        <f t="shared" si="200"/>
        <v>0</v>
      </c>
      <c r="GJ200" s="65"/>
      <c r="GK200" s="72"/>
      <c r="GL200" s="72"/>
      <c r="GM200" s="72"/>
      <c r="GN200" s="72"/>
      <c r="GO200" s="72"/>
      <c r="GP200" s="72"/>
      <c r="GQ200" s="72"/>
      <c r="GR200" s="72"/>
      <c r="GS200" s="66"/>
      <c r="GT200" s="72"/>
      <c r="GU200" s="72"/>
      <c r="GV200" s="72"/>
      <c r="GW200" s="72"/>
      <c r="GX200" s="72"/>
      <c r="GY200" s="72"/>
      <c r="GZ200" s="72"/>
      <c r="HA200" s="72"/>
    </row>
    <row r="201" spans="1:212">
      <c r="A201" s="2" t="s">
        <v>7</v>
      </c>
      <c r="B201" s="3">
        <v>41448</v>
      </c>
      <c r="GB201" s="72">
        <f t="shared" si="193"/>
        <v>0</v>
      </c>
      <c r="GC201" s="72">
        <f t="shared" si="194"/>
        <v>0</v>
      </c>
      <c r="GD201" s="72">
        <f t="shared" si="195"/>
        <v>0</v>
      </c>
      <c r="GE201" s="72">
        <f t="shared" si="196"/>
        <v>0</v>
      </c>
      <c r="GF201" s="72">
        <f t="shared" si="197"/>
        <v>0</v>
      </c>
      <c r="GG201" s="72">
        <f t="shared" si="198"/>
        <v>0</v>
      </c>
      <c r="GH201" s="72">
        <f t="shared" si="199"/>
        <v>0</v>
      </c>
      <c r="GI201" s="72">
        <f t="shared" si="200"/>
        <v>0</v>
      </c>
      <c r="GJ201" s="65"/>
      <c r="GK201" s="72"/>
      <c r="GL201" s="72"/>
      <c r="GM201" s="72"/>
      <c r="GN201" s="72"/>
      <c r="GO201" s="72"/>
      <c r="GP201" s="72"/>
      <c r="GQ201" s="72"/>
      <c r="GR201" s="72"/>
      <c r="GS201" s="66"/>
      <c r="GT201" s="72"/>
      <c r="GU201" s="72"/>
      <c r="GV201" s="72"/>
      <c r="GW201" s="72"/>
      <c r="GX201" s="72"/>
      <c r="GY201" s="72"/>
      <c r="GZ201" s="72"/>
      <c r="HA201" s="72"/>
    </row>
    <row r="202" spans="1:212">
      <c r="A202" s="2" t="s">
        <v>8</v>
      </c>
      <c r="B202" s="3">
        <v>41449</v>
      </c>
      <c r="GB202" s="72">
        <f t="shared" si="193"/>
        <v>0</v>
      </c>
      <c r="GC202" s="72">
        <f t="shared" si="194"/>
        <v>0</v>
      </c>
      <c r="GD202" s="72">
        <f t="shared" si="195"/>
        <v>0</v>
      </c>
      <c r="GE202" s="72">
        <f t="shared" si="196"/>
        <v>0</v>
      </c>
      <c r="GF202" s="72">
        <f t="shared" si="197"/>
        <v>0</v>
      </c>
      <c r="GG202" s="72">
        <f t="shared" si="198"/>
        <v>0</v>
      </c>
      <c r="GH202" s="72">
        <f t="shared" si="199"/>
        <v>0</v>
      </c>
      <c r="GI202" s="72">
        <f t="shared" si="200"/>
        <v>0</v>
      </c>
      <c r="GJ202" s="65"/>
      <c r="GK202" s="72"/>
      <c r="GL202" s="72"/>
      <c r="GM202" s="72"/>
      <c r="GN202" s="72"/>
      <c r="GO202" s="72"/>
      <c r="GP202" s="72"/>
      <c r="GQ202" s="72"/>
      <c r="GR202" s="72"/>
      <c r="GS202" s="66"/>
      <c r="GT202" s="72"/>
      <c r="GU202" s="72"/>
      <c r="GV202" s="72"/>
      <c r="GW202" s="72"/>
      <c r="GX202" s="72"/>
      <c r="GY202" s="72"/>
      <c r="GZ202" s="72"/>
      <c r="HA202" s="72"/>
    </row>
    <row r="203" spans="1:212">
      <c r="A203" s="2" t="s">
        <v>2</v>
      </c>
      <c r="B203" s="3">
        <v>41450</v>
      </c>
      <c r="GB203" s="72">
        <f t="shared" si="193"/>
        <v>0</v>
      </c>
      <c r="GC203" s="72">
        <f t="shared" si="194"/>
        <v>0</v>
      </c>
      <c r="GD203" s="72">
        <f t="shared" si="195"/>
        <v>0</v>
      </c>
      <c r="GE203" s="72">
        <f t="shared" si="196"/>
        <v>0</v>
      </c>
      <c r="GF203" s="72">
        <f t="shared" si="197"/>
        <v>0</v>
      </c>
      <c r="GG203" s="72">
        <f t="shared" si="198"/>
        <v>0</v>
      </c>
      <c r="GH203" s="72">
        <f t="shared" si="199"/>
        <v>0</v>
      </c>
      <c r="GI203" s="72">
        <f t="shared" si="200"/>
        <v>0</v>
      </c>
      <c r="GJ203" s="65"/>
      <c r="GK203" s="72"/>
      <c r="GL203" s="72"/>
      <c r="GM203" s="72"/>
      <c r="GN203" s="72"/>
      <c r="GO203" s="72"/>
      <c r="GP203" s="72"/>
      <c r="GQ203" s="72"/>
      <c r="GR203" s="72"/>
      <c r="GS203" s="66"/>
      <c r="GT203" s="72"/>
      <c r="GU203" s="72"/>
      <c r="GV203" s="72"/>
      <c r="GW203" s="72"/>
      <c r="GX203" s="72"/>
      <c r="GY203" s="72"/>
      <c r="GZ203" s="72"/>
      <c r="HA203" s="72"/>
    </row>
    <row r="204" spans="1:212">
      <c r="A204" s="2" t="s">
        <v>3</v>
      </c>
      <c r="B204" s="3">
        <v>41451</v>
      </c>
      <c r="GB204" s="72">
        <f t="shared" si="193"/>
        <v>0</v>
      </c>
      <c r="GC204" s="72">
        <f t="shared" si="194"/>
        <v>0</v>
      </c>
      <c r="GD204" s="72">
        <f t="shared" si="195"/>
        <v>0</v>
      </c>
      <c r="GE204" s="72">
        <f t="shared" si="196"/>
        <v>0</v>
      </c>
      <c r="GF204" s="72">
        <f t="shared" si="197"/>
        <v>0</v>
      </c>
      <c r="GG204" s="72">
        <f t="shared" si="198"/>
        <v>0</v>
      </c>
      <c r="GH204" s="72">
        <f t="shared" si="199"/>
        <v>0</v>
      </c>
      <c r="GI204" s="72">
        <f t="shared" si="200"/>
        <v>0</v>
      </c>
      <c r="GJ204" s="65"/>
      <c r="GK204" s="72"/>
      <c r="GL204" s="72"/>
      <c r="GM204" s="72"/>
      <c r="GN204" s="72"/>
      <c r="GO204" s="72"/>
      <c r="GP204" s="72"/>
      <c r="GQ204" s="72"/>
      <c r="GR204" s="72"/>
      <c r="GS204" s="66"/>
      <c r="GT204" s="72"/>
      <c r="GU204" s="72"/>
      <c r="GV204" s="72"/>
      <c r="GW204" s="72"/>
      <c r="GX204" s="72"/>
      <c r="GY204" s="72"/>
      <c r="GZ204" s="72"/>
      <c r="HA204" s="72"/>
    </row>
    <row r="205" spans="1:212">
      <c r="A205" s="2" t="s">
        <v>4</v>
      </c>
      <c r="B205" s="3">
        <v>41452</v>
      </c>
      <c r="GB205" s="72">
        <f t="shared" si="193"/>
        <v>0</v>
      </c>
      <c r="GC205" s="72">
        <f t="shared" si="194"/>
        <v>0</v>
      </c>
      <c r="GD205" s="72">
        <f t="shared" si="195"/>
        <v>0</v>
      </c>
      <c r="GE205" s="72">
        <f t="shared" si="196"/>
        <v>0</v>
      </c>
      <c r="GF205" s="72">
        <f t="shared" si="197"/>
        <v>0</v>
      </c>
      <c r="GG205" s="72">
        <f t="shared" si="198"/>
        <v>0</v>
      </c>
      <c r="GH205" s="72">
        <f t="shared" si="199"/>
        <v>0</v>
      </c>
      <c r="GI205" s="72">
        <f t="shared" si="200"/>
        <v>0</v>
      </c>
      <c r="GJ205" s="65"/>
      <c r="GK205" s="72"/>
      <c r="GL205" s="72"/>
      <c r="GM205" s="72"/>
      <c r="GN205" s="72"/>
      <c r="GO205" s="72"/>
      <c r="GP205" s="72"/>
      <c r="GQ205" s="72"/>
      <c r="GR205" s="72"/>
      <c r="GS205" s="66"/>
      <c r="GT205" s="72"/>
      <c r="GU205" s="72"/>
      <c r="GV205" s="72"/>
      <c r="GW205" s="72"/>
      <c r="GX205" s="72"/>
      <c r="GY205" s="72"/>
      <c r="GZ205" s="72"/>
      <c r="HA205" s="72"/>
    </row>
    <row r="206" spans="1:212">
      <c r="A206" s="2" t="s">
        <v>5</v>
      </c>
      <c r="B206" s="3">
        <v>41453</v>
      </c>
      <c r="GB206" s="72">
        <f t="shared" si="193"/>
        <v>0</v>
      </c>
      <c r="GC206" s="72">
        <f t="shared" si="194"/>
        <v>0</v>
      </c>
      <c r="GD206" s="72">
        <f t="shared" si="195"/>
        <v>0</v>
      </c>
      <c r="GE206" s="72">
        <f t="shared" si="196"/>
        <v>0</v>
      </c>
      <c r="GF206" s="72">
        <f t="shared" si="197"/>
        <v>0</v>
      </c>
      <c r="GG206" s="72">
        <f t="shared" si="198"/>
        <v>0</v>
      </c>
      <c r="GH206" s="72">
        <f t="shared" si="199"/>
        <v>0</v>
      </c>
      <c r="GI206" s="72">
        <f t="shared" si="200"/>
        <v>0</v>
      </c>
      <c r="GJ206" s="65"/>
      <c r="GK206" s="72"/>
      <c r="GL206" s="72"/>
      <c r="GM206" s="72"/>
      <c r="GN206" s="72"/>
      <c r="GO206" s="72"/>
      <c r="GP206" s="72"/>
      <c r="GQ206" s="72"/>
      <c r="GR206" s="72"/>
      <c r="GS206" s="66"/>
      <c r="GT206" s="72"/>
      <c r="GU206" s="72"/>
      <c r="GV206" s="72"/>
      <c r="GW206" s="72"/>
      <c r="GX206" s="72"/>
      <c r="GY206" s="72"/>
      <c r="GZ206" s="72"/>
      <c r="HA206" s="72"/>
    </row>
    <row r="207" spans="1:212" s="47" customFormat="1">
      <c r="A207" s="46"/>
      <c r="B207" s="48"/>
      <c r="C207" s="46"/>
      <c r="D207" s="49"/>
      <c r="E207" s="49"/>
      <c r="F207" s="49"/>
      <c r="G207" s="46"/>
      <c r="H207" s="46"/>
      <c r="I207" s="46"/>
      <c r="J207" s="46"/>
      <c r="K207" s="93"/>
      <c r="L207" s="201"/>
      <c r="M207" s="201"/>
      <c r="N207" s="201"/>
      <c r="O207" s="201"/>
      <c r="P207" s="201"/>
      <c r="Q207" s="201"/>
      <c r="R207" s="201"/>
      <c r="S207" s="201"/>
      <c r="T207" s="201"/>
      <c r="U207" s="199"/>
      <c r="V207" s="49"/>
      <c r="W207" s="49"/>
      <c r="X207" s="49"/>
      <c r="Y207" s="51"/>
      <c r="Z207" s="51"/>
      <c r="AA207" s="51"/>
      <c r="AB207" s="51"/>
      <c r="AC207" s="98"/>
      <c r="AD207" s="95"/>
      <c r="AE207" s="49"/>
      <c r="AF207" s="49"/>
      <c r="AG207" s="49"/>
      <c r="AH207" s="46"/>
      <c r="AI207" s="46"/>
      <c r="AJ207" s="46"/>
      <c r="AK207" s="46"/>
      <c r="AL207" s="93"/>
      <c r="AM207" s="102"/>
      <c r="AN207" s="49"/>
      <c r="AO207" s="49"/>
      <c r="AP207" s="49"/>
      <c r="AQ207" s="51"/>
      <c r="AR207" s="51"/>
      <c r="AS207" s="51"/>
      <c r="AT207" s="51"/>
      <c r="AU207" s="103"/>
      <c r="AV207" s="95"/>
      <c r="AW207" s="49"/>
      <c r="AX207" s="49"/>
      <c r="AY207" s="49"/>
      <c r="AZ207" s="46"/>
      <c r="BA207" s="46"/>
      <c r="BB207" s="46"/>
      <c r="BC207" s="46"/>
      <c r="BD207" s="93"/>
      <c r="BE207" s="108"/>
      <c r="BF207" s="49"/>
      <c r="BG207" s="49"/>
      <c r="BH207" s="49"/>
      <c r="BI207" s="51"/>
      <c r="BJ207" s="51"/>
      <c r="BK207" s="51"/>
      <c r="BL207" s="51"/>
      <c r="BM207" s="109"/>
      <c r="BN207" s="95"/>
      <c r="BO207" s="49"/>
      <c r="BP207" s="49"/>
      <c r="BQ207" s="49"/>
      <c r="BR207" s="46"/>
      <c r="BS207" s="46"/>
      <c r="BT207" s="46"/>
      <c r="BU207" s="46"/>
      <c r="BV207" s="93"/>
      <c r="BW207" s="115"/>
      <c r="BX207" s="49"/>
      <c r="BY207" s="49"/>
      <c r="BZ207" s="49"/>
      <c r="CA207" s="51"/>
      <c r="CB207" s="51"/>
      <c r="CC207" s="51"/>
      <c r="CD207" s="51"/>
      <c r="CE207" s="116"/>
      <c r="CF207" s="95"/>
      <c r="CG207" s="49"/>
      <c r="CH207" s="49"/>
      <c r="CI207" s="49"/>
      <c r="CJ207" s="46"/>
      <c r="CK207" s="46"/>
      <c r="CL207" s="46"/>
      <c r="CM207" s="46"/>
      <c r="CN207" s="93"/>
      <c r="CO207" s="122"/>
      <c r="CP207" s="49"/>
      <c r="CQ207" s="49"/>
      <c r="CR207" s="49"/>
      <c r="CS207" s="51"/>
      <c r="CT207" s="51"/>
      <c r="CU207" s="51"/>
      <c r="CV207" s="51"/>
      <c r="CW207" s="123"/>
      <c r="CX207" s="95"/>
      <c r="CY207" s="49"/>
      <c r="CZ207" s="49"/>
      <c r="DA207" s="49"/>
      <c r="DB207" s="46"/>
      <c r="DC207" s="46"/>
      <c r="DD207" s="46"/>
      <c r="DE207" s="46"/>
      <c r="DF207" s="93"/>
      <c r="DG207" s="127"/>
      <c r="DH207" s="49"/>
      <c r="DI207" s="49"/>
      <c r="DJ207" s="49"/>
      <c r="DK207" s="51"/>
      <c r="DL207" s="51"/>
      <c r="DM207" s="51"/>
      <c r="DN207" s="51"/>
      <c r="DO207" s="128"/>
      <c r="DP207" s="95"/>
      <c r="DQ207" s="49"/>
      <c r="DR207" s="49"/>
      <c r="DS207" s="49"/>
      <c r="DT207" s="46"/>
      <c r="DU207" s="46"/>
      <c r="DV207" s="46"/>
      <c r="DW207" s="46"/>
      <c r="DX207" s="93"/>
      <c r="DY207" s="133"/>
      <c r="DZ207" s="49"/>
      <c r="EA207" s="49"/>
      <c r="EB207" s="49"/>
      <c r="EC207" s="51"/>
      <c r="ED207" s="51"/>
      <c r="EE207" s="51"/>
      <c r="EF207" s="51"/>
      <c r="EG207" s="134"/>
      <c r="EH207" s="95"/>
      <c r="EI207" s="49"/>
      <c r="EJ207" s="49"/>
      <c r="EK207" s="49"/>
      <c r="EL207" s="46"/>
      <c r="EM207" s="46"/>
      <c r="EN207" s="46"/>
      <c r="EO207" s="46"/>
      <c r="EP207" s="93"/>
      <c r="EQ207" s="140"/>
      <c r="ER207" s="49"/>
      <c r="ES207" s="49"/>
      <c r="ET207" s="49"/>
      <c r="EU207" s="51"/>
      <c r="EV207" s="51"/>
      <c r="EW207" s="51"/>
      <c r="EX207" s="51"/>
      <c r="EY207" s="141"/>
      <c r="EZ207" s="95"/>
      <c r="FA207" s="49"/>
      <c r="FB207" s="49"/>
      <c r="FC207" s="49"/>
      <c r="FD207" s="46"/>
      <c r="FE207" s="46"/>
      <c r="FF207" s="46"/>
      <c r="FG207" s="46"/>
      <c r="FH207" s="93"/>
      <c r="FI207" s="145"/>
      <c r="FJ207" s="49"/>
      <c r="FK207" s="49"/>
      <c r="FL207" s="49"/>
      <c r="FM207" s="51"/>
      <c r="FN207" s="51"/>
      <c r="FO207" s="51"/>
      <c r="FP207" s="51"/>
      <c r="FQ207" s="146"/>
      <c r="GA207" s="67"/>
      <c r="GB207" s="65">
        <f t="shared" si="193"/>
        <v>1736200</v>
      </c>
      <c r="GC207" s="65">
        <f t="shared" si="194"/>
        <v>8257280</v>
      </c>
      <c r="GD207" s="65">
        <f t="shared" si="195"/>
        <v>608000</v>
      </c>
      <c r="GE207" s="65">
        <f t="shared" si="196"/>
        <v>307600</v>
      </c>
      <c r="GF207" s="65">
        <f t="shared" si="197"/>
        <v>4200</v>
      </c>
      <c r="GG207" s="65">
        <f t="shared" si="198"/>
        <v>28600</v>
      </c>
      <c r="GH207" s="65">
        <f t="shared" si="199"/>
        <v>0</v>
      </c>
      <c r="GI207" s="65">
        <f t="shared" si="200"/>
        <v>80000</v>
      </c>
      <c r="GJ207" s="65"/>
      <c r="GK207" s="65"/>
      <c r="GL207" s="65"/>
      <c r="GM207" s="65"/>
      <c r="GN207" s="65"/>
      <c r="GO207" s="65"/>
      <c r="GP207" s="65"/>
      <c r="GQ207" s="65"/>
      <c r="GR207" s="65"/>
      <c r="GS207" s="66"/>
      <c r="GT207" s="65"/>
      <c r="GU207" s="65"/>
      <c r="GV207" s="65"/>
      <c r="GW207" s="65"/>
      <c r="GX207" s="65"/>
      <c r="GY207" s="65"/>
      <c r="GZ207" s="65"/>
      <c r="HA207" s="65"/>
      <c r="HB207" s="64"/>
      <c r="HC207" s="64"/>
      <c r="HD207" s="64"/>
    </row>
    <row r="208" spans="1:212">
      <c r="A208" s="2" t="s">
        <v>6</v>
      </c>
      <c r="B208" s="3">
        <v>41454</v>
      </c>
      <c r="GB208" s="72">
        <f t="shared" si="193"/>
        <v>0</v>
      </c>
      <c r="GC208" s="72">
        <f t="shared" si="194"/>
        <v>0</v>
      </c>
      <c r="GD208" s="72">
        <f t="shared" si="195"/>
        <v>0</v>
      </c>
      <c r="GE208" s="72">
        <f t="shared" si="196"/>
        <v>0</v>
      </c>
      <c r="GF208" s="72">
        <f t="shared" si="197"/>
        <v>0</v>
      </c>
      <c r="GG208" s="72">
        <f t="shared" si="198"/>
        <v>0</v>
      </c>
      <c r="GH208" s="72">
        <f t="shared" si="199"/>
        <v>0</v>
      </c>
      <c r="GI208" s="72">
        <f t="shared" si="200"/>
        <v>0</v>
      </c>
      <c r="GJ208" s="65"/>
      <c r="GK208" s="72"/>
      <c r="GL208" s="72"/>
      <c r="GM208" s="72"/>
      <c r="GN208" s="72"/>
      <c r="GO208" s="72"/>
      <c r="GP208" s="72"/>
      <c r="GQ208" s="72"/>
      <c r="GR208" s="72"/>
      <c r="GS208" s="66"/>
      <c r="GT208" s="72"/>
      <c r="GU208" s="72"/>
      <c r="GV208" s="72"/>
      <c r="GW208" s="72"/>
      <c r="GX208" s="72"/>
      <c r="GY208" s="72"/>
      <c r="GZ208" s="72"/>
      <c r="HA208" s="72"/>
    </row>
    <row r="209" spans="1:212">
      <c r="A209" s="2" t="s">
        <v>7</v>
      </c>
      <c r="B209" s="3">
        <v>41455</v>
      </c>
      <c r="GB209" s="72">
        <f t="shared" si="193"/>
        <v>0</v>
      </c>
      <c r="GC209" s="72">
        <f t="shared" si="194"/>
        <v>0</v>
      </c>
      <c r="GD209" s="72">
        <f t="shared" si="195"/>
        <v>0</v>
      </c>
      <c r="GE209" s="72">
        <f t="shared" si="196"/>
        <v>0</v>
      </c>
      <c r="GF209" s="72">
        <f t="shared" si="197"/>
        <v>0</v>
      </c>
      <c r="GG209" s="72">
        <f t="shared" si="198"/>
        <v>0</v>
      </c>
      <c r="GH209" s="72">
        <f t="shared" si="199"/>
        <v>0</v>
      </c>
      <c r="GI209" s="72">
        <f t="shared" si="200"/>
        <v>0</v>
      </c>
      <c r="GJ209" s="65"/>
      <c r="GK209" s="72"/>
      <c r="GL209" s="72"/>
      <c r="GM209" s="72"/>
      <c r="GN209" s="72"/>
      <c r="GO209" s="72"/>
      <c r="GP209" s="72"/>
      <c r="GQ209" s="72"/>
      <c r="GR209" s="72"/>
      <c r="GS209" s="66"/>
      <c r="GT209" s="72"/>
      <c r="GU209" s="72"/>
      <c r="GV209" s="72"/>
      <c r="GW209" s="72"/>
      <c r="GX209" s="72"/>
      <c r="GY209" s="72"/>
      <c r="GZ209" s="72"/>
      <c r="HA209" s="72"/>
    </row>
    <row r="210" spans="1:212">
      <c r="A210" s="2" t="s">
        <v>8</v>
      </c>
      <c r="B210" s="3">
        <v>41456</v>
      </c>
      <c r="GB210" s="72">
        <f t="shared" si="193"/>
        <v>0</v>
      </c>
      <c r="GC210" s="72">
        <f t="shared" si="194"/>
        <v>0</v>
      </c>
      <c r="GD210" s="72">
        <f t="shared" si="195"/>
        <v>0</v>
      </c>
      <c r="GE210" s="72">
        <f t="shared" si="196"/>
        <v>0</v>
      </c>
      <c r="GF210" s="72">
        <f t="shared" si="197"/>
        <v>0</v>
      </c>
      <c r="GG210" s="72">
        <f t="shared" si="198"/>
        <v>0</v>
      </c>
      <c r="GH210" s="72">
        <f t="shared" si="199"/>
        <v>0</v>
      </c>
      <c r="GI210" s="72">
        <f t="shared" si="200"/>
        <v>0</v>
      </c>
      <c r="GJ210" s="65"/>
      <c r="GK210" s="72"/>
      <c r="GL210" s="72"/>
      <c r="GM210" s="72"/>
      <c r="GN210" s="72"/>
      <c r="GO210" s="72"/>
      <c r="GP210" s="72"/>
      <c r="GQ210" s="72"/>
      <c r="GR210" s="72"/>
      <c r="GS210" s="66"/>
      <c r="GT210" s="72"/>
      <c r="GU210" s="72"/>
      <c r="GV210" s="72"/>
      <c r="GW210" s="72"/>
      <c r="GX210" s="72"/>
      <c r="GY210" s="72"/>
      <c r="GZ210" s="72"/>
      <c r="HA210" s="72"/>
    </row>
    <row r="211" spans="1:212">
      <c r="A211" s="2" t="s">
        <v>2</v>
      </c>
      <c r="B211" s="3">
        <v>41457</v>
      </c>
      <c r="GB211" s="72">
        <f t="shared" si="193"/>
        <v>0</v>
      </c>
      <c r="GC211" s="72">
        <f t="shared" si="194"/>
        <v>0</v>
      </c>
      <c r="GD211" s="72">
        <f t="shared" si="195"/>
        <v>0</v>
      </c>
      <c r="GE211" s="72">
        <f t="shared" si="196"/>
        <v>0</v>
      </c>
      <c r="GF211" s="72">
        <f t="shared" si="197"/>
        <v>0</v>
      </c>
      <c r="GG211" s="72">
        <f t="shared" si="198"/>
        <v>0</v>
      </c>
      <c r="GH211" s="72">
        <f t="shared" si="199"/>
        <v>0</v>
      </c>
      <c r="GI211" s="72">
        <f t="shared" si="200"/>
        <v>0</v>
      </c>
      <c r="GJ211" s="65"/>
      <c r="GK211" s="72"/>
      <c r="GL211" s="72"/>
      <c r="GM211" s="72"/>
      <c r="GN211" s="72"/>
      <c r="GO211" s="72"/>
      <c r="GP211" s="72"/>
      <c r="GQ211" s="72"/>
      <c r="GR211" s="72"/>
      <c r="GS211" s="66"/>
      <c r="GT211" s="72"/>
      <c r="GU211" s="72"/>
      <c r="GV211" s="72"/>
      <c r="GW211" s="72"/>
      <c r="GX211" s="72"/>
      <c r="GY211" s="72"/>
      <c r="GZ211" s="72"/>
      <c r="HA211" s="72"/>
    </row>
    <row r="212" spans="1:212">
      <c r="A212" s="2" t="s">
        <v>3</v>
      </c>
      <c r="B212" s="3">
        <v>41458</v>
      </c>
      <c r="GB212" s="72">
        <f t="shared" si="193"/>
        <v>0</v>
      </c>
      <c r="GC212" s="72">
        <f t="shared" si="194"/>
        <v>0</v>
      </c>
      <c r="GD212" s="72">
        <f t="shared" si="195"/>
        <v>0</v>
      </c>
      <c r="GE212" s="72">
        <f t="shared" si="196"/>
        <v>0</v>
      </c>
      <c r="GF212" s="72">
        <f t="shared" si="197"/>
        <v>0</v>
      </c>
      <c r="GG212" s="72">
        <f t="shared" si="198"/>
        <v>0</v>
      </c>
      <c r="GH212" s="72">
        <f t="shared" si="199"/>
        <v>0</v>
      </c>
      <c r="GI212" s="72">
        <f t="shared" si="200"/>
        <v>0</v>
      </c>
      <c r="GJ212" s="65"/>
      <c r="GK212" s="72"/>
      <c r="GL212" s="72"/>
      <c r="GM212" s="72"/>
      <c r="GN212" s="72"/>
      <c r="GO212" s="72"/>
      <c r="GP212" s="72"/>
      <c r="GQ212" s="72"/>
      <c r="GR212" s="72"/>
      <c r="GS212" s="66"/>
      <c r="GT212" s="72"/>
      <c r="GU212" s="72"/>
      <c r="GV212" s="72"/>
      <c r="GW212" s="72"/>
      <c r="GX212" s="72"/>
      <c r="GY212" s="72"/>
      <c r="GZ212" s="72"/>
      <c r="HA212" s="72"/>
    </row>
    <row r="213" spans="1:212">
      <c r="A213" s="2" t="s">
        <v>4</v>
      </c>
      <c r="B213" s="3">
        <v>41459</v>
      </c>
      <c r="GB213" s="72">
        <f t="shared" si="193"/>
        <v>0</v>
      </c>
      <c r="GC213" s="72">
        <f t="shared" si="194"/>
        <v>0</v>
      </c>
      <c r="GD213" s="72">
        <f t="shared" si="195"/>
        <v>0</v>
      </c>
      <c r="GE213" s="72">
        <f t="shared" si="196"/>
        <v>0</v>
      </c>
      <c r="GF213" s="72">
        <f t="shared" si="197"/>
        <v>0</v>
      </c>
      <c r="GG213" s="72">
        <f t="shared" si="198"/>
        <v>0</v>
      </c>
      <c r="GH213" s="72">
        <f t="shared" si="199"/>
        <v>0</v>
      </c>
      <c r="GI213" s="72">
        <f t="shared" si="200"/>
        <v>0</v>
      </c>
      <c r="GJ213" s="65"/>
      <c r="GK213" s="72"/>
      <c r="GL213" s="72"/>
      <c r="GM213" s="72"/>
      <c r="GN213" s="72"/>
      <c r="GO213" s="72"/>
      <c r="GP213" s="72"/>
      <c r="GQ213" s="72"/>
      <c r="GR213" s="72"/>
      <c r="GS213" s="66"/>
      <c r="GT213" s="72"/>
      <c r="GU213" s="72"/>
      <c r="GV213" s="72"/>
      <c r="GW213" s="72"/>
      <c r="GX213" s="72"/>
      <c r="GY213" s="72"/>
      <c r="GZ213" s="72"/>
      <c r="HA213" s="72"/>
    </row>
    <row r="214" spans="1:212">
      <c r="A214" s="2" t="s">
        <v>5</v>
      </c>
      <c r="B214" s="3">
        <v>41460</v>
      </c>
      <c r="GB214" s="72">
        <f t="shared" si="193"/>
        <v>0</v>
      </c>
      <c r="GC214" s="72">
        <f t="shared" si="194"/>
        <v>0</v>
      </c>
      <c r="GD214" s="72">
        <f t="shared" si="195"/>
        <v>0</v>
      </c>
      <c r="GE214" s="72">
        <f t="shared" si="196"/>
        <v>0</v>
      </c>
      <c r="GF214" s="72">
        <f t="shared" si="197"/>
        <v>0</v>
      </c>
      <c r="GG214" s="72">
        <f t="shared" si="198"/>
        <v>0</v>
      </c>
      <c r="GH214" s="72">
        <f t="shared" si="199"/>
        <v>0</v>
      </c>
      <c r="GI214" s="72">
        <f t="shared" si="200"/>
        <v>0</v>
      </c>
      <c r="GJ214" s="65"/>
      <c r="GK214" s="72"/>
      <c r="GL214" s="72"/>
      <c r="GM214" s="72"/>
      <c r="GN214" s="72"/>
      <c r="GO214" s="72"/>
      <c r="GP214" s="72"/>
      <c r="GQ214" s="72"/>
      <c r="GR214" s="72"/>
      <c r="GS214" s="66"/>
      <c r="GT214" s="72"/>
      <c r="GU214" s="72"/>
      <c r="GV214" s="72"/>
      <c r="GW214" s="72"/>
      <c r="GX214" s="72"/>
      <c r="GY214" s="72"/>
      <c r="GZ214" s="72"/>
      <c r="HA214" s="72"/>
    </row>
    <row r="215" spans="1:212" s="47" customFormat="1">
      <c r="A215" s="46"/>
      <c r="B215" s="48"/>
      <c r="C215" s="46"/>
      <c r="D215" s="49"/>
      <c r="E215" s="49"/>
      <c r="F215" s="49"/>
      <c r="G215" s="46"/>
      <c r="H215" s="46"/>
      <c r="I215" s="46"/>
      <c r="J215" s="46"/>
      <c r="K215" s="93"/>
      <c r="L215" s="201"/>
      <c r="M215" s="201"/>
      <c r="N215" s="201"/>
      <c r="O215" s="201"/>
      <c r="P215" s="201"/>
      <c r="Q215" s="201"/>
      <c r="R215" s="201"/>
      <c r="S215" s="201"/>
      <c r="T215" s="201"/>
      <c r="U215" s="199"/>
      <c r="V215" s="49"/>
      <c r="W215" s="49"/>
      <c r="X215" s="49"/>
      <c r="Y215" s="51"/>
      <c r="Z215" s="51"/>
      <c r="AA215" s="51"/>
      <c r="AB215" s="51"/>
      <c r="AC215" s="98"/>
      <c r="AD215" s="95"/>
      <c r="AE215" s="49"/>
      <c r="AF215" s="49"/>
      <c r="AG215" s="49"/>
      <c r="AH215" s="46"/>
      <c r="AI215" s="46"/>
      <c r="AJ215" s="46"/>
      <c r="AK215" s="46"/>
      <c r="AL215" s="93"/>
      <c r="AM215" s="102"/>
      <c r="AN215" s="49"/>
      <c r="AO215" s="49"/>
      <c r="AP215" s="49"/>
      <c r="AQ215" s="51"/>
      <c r="AR215" s="51"/>
      <c r="AS215" s="51"/>
      <c r="AT215" s="51"/>
      <c r="AU215" s="103"/>
      <c r="AV215" s="95"/>
      <c r="AW215" s="49"/>
      <c r="AX215" s="49"/>
      <c r="AY215" s="49"/>
      <c r="AZ215" s="46"/>
      <c r="BA215" s="46"/>
      <c r="BB215" s="46"/>
      <c r="BC215" s="46"/>
      <c r="BD215" s="93"/>
      <c r="BE215" s="108"/>
      <c r="BF215" s="49"/>
      <c r="BG215" s="49"/>
      <c r="BH215" s="49"/>
      <c r="BI215" s="51"/>
      <c r="BJ215" s="51"/>
      <c r="BK215" s="51"/>
      <c r="BL215" s="51"/>
      <c r="BM215" s="109"/>
      <c r="BN215" s="95"/>
      <c r="BO215" s="49"/>
      <c r="BP215" s="49"/>
      <c r="BQ215" s="49"/>
      <c r="BR215" s="46"/>
      <c r="BS215" s="46"/>
      <c r="BT215" s="46"/>
      <c r="BU215" s="46"/>
      <c r="BV215" s="93"/>
      <c r="BW215" s="115"/>
      <c r="BX215" s="49"/>
      <c r="BY215" s="49"/>
      <c r="BZ215" s="49"/>
      <c r="CA215" s="51"/>
      <c r="CB215" s="51"/>
      <c r="CC215" s="51"/>
      <c r="CD215" s="51"/>
      <c r="CE215" s="116"/>
      <c r="CF215" s="95"/>
      <c r="CG215" s="49"/>
      <c r="CH215" s="49"/>
      <c r="CI215" s="49"/>
      <c r="CJ215" s="46"/>
      <c r="CK215" s="46"/>
      <c r="CL215" s="46"/>
      <c r="CM215" s="46"/>
      <c r="CN215" s="93"/>
      <c r="CO215" s="122"/>
      <c r="CP215" s="49"/>
      <c r="CQ215" s="49"/>
      <c r="CR215" s="49"/>
      <c r="CS215" s="51"/>
      <c r="CT215" s="51"/>
      <c r="CU215" s="51"/>
      <c r="CV215" s="51"/>
      <c r="CW215" s="123"/>
      <c r="CX215" s="95"/>
      <c r="CY215" s="49"/>
      <c r="CZ215" s="49"/>
      <c r="DA215" s="49"/>
      <c r="DB215" s="46"/>
      <c r="DC215" s="46"/>
      <c r="DD215" s="46"/>
      <c r="DE215" s="46"/>
      <c r="DF215" s="93"/>
      <c r="DG215" s="127"/>
      <c r="DH215" s="49"/>
      <c r="DI215" s="49"/>
      <c r="DJ215" s="49"/>
      <c r="DK215" s="51"/>
      <c r="DL215" s="51"/>
      <c r="DM215" s="51"/>
      <c r="DN215" s="51"/>
      <c r="DO215" s="128"/>
      <c r="DP215" s="95"/>
      <c r="DQ215" s="49"/>
      <c r="DR215" s="49"/>
      <c r="DS215" s="49"/>
      <c r="DT215" s="46"/>
      <c r="DU215" s="46"/>
      <c r="DV215" s="46"/>
      <c r="DW215" s="46"/>
      <c r="DX215" s="93"/>
      <c r="DY215" s="133"/>
      <c r="DZ215" s="49"/>
      <c r="EA215" s="49"/>
      <c r="EB215" s="49"/>
      <c r="EC215" s="51"/>
      <c r="ED215" s="51"/>
      <c r="EE215" s="51"/>
      <c r="EF215" s="51"/>
      <c r="EG215" s="134"/>
      <c r="EH215" s="95"/>
      <c r="EI215" s="49"/>
      <c r="EJ215" s="49"/>
      <c r="EK215" s="49"/>
      <c r="EL215" s="46"/>
      <c r="EM215" s="46"/>
      <c r="EN215" s="46"/>
      <c r="EO215" s="46"/>
      <c r="EP215" s="93"/>
      <c r="EQ215" s="140"/>
      <c r="ER215" s="49"/>
      <c r="ES215" s="49"/>
      <c r="ET215" s="49"/>
      <c r="EU215" s="51"/>
      <c r="EV215" s="51"/>
      <c r="EW215" s="51"/>
      <c r="EX215" s="51"/>
      <c r="EY215" s="141"/>
      <c r="EZ215" s="95"/>
      <c r="FA215" s="49"/>
      <c r="FB215" s="49"/>
      <c r="FC215" s="49"/>
      <c r="FD215" s="46"/>
      <c r="FE215" s="46"/>
      <c r="FF215" s="46"/>
      <c r="FG215" s="46"/>
      <c r="FH215" s="93"/>
      <c r="FI215" s="145"/>
      <c r="FJ215" s="49"/>
      <c r="FK215" s="49"/>
      <c r="FL215" s="49"/>
      <c r="FM215" s="51"/>
      <c r="FN215" s="51"/>
      <c r="FO215" s="51"/>
      <c r="FP215" s="51"/>
      <c r="FQ215" s="146"/>
      <c r="GA215" s="67"/>
      <c r="GB215" s="65">
        <f t="shared" si="193"/>
        <v>1736200</v>
      </c>
      <c r="GC215" s="65">
        <f t="shared" si="194"/>
        <v>8257280</v>
      </c>
      <c r="GD215" s="65">
        <f t="shared" si="195"/>
        <v>608000</v>
      </c>
      <c r="GE215" s="65">
        <f t="shared" si="196"/>
        <v>307600</v>
      </c>
      <c r="GF215" s="65">
        <f t="shared" si="197"/>
        <v>4200</v>
      </c>
      <c r="GG215" s="65">
        <f t="shared" si="198"/>
        <v>28600</v>
      </c>
      <c r="GH215" s="65">
        <f t="shared" si="199"/>
        <v>0</v>
      </c>
      <c r="GI215" s="65">
        <f t="shared" si="200"/>
        <v>80000</v>
      </c>
      <c r="GJ215" s="65"/>
      <c r="GK215" s="65"/>
      <c r="GL215" s="65"/>
      <c r="GM215" s="65"/>
      <c r="GN215" s="65"/>
      <c r="GO215" s="65"/>
      <c r="GP215" s="65"/>
      <c r="GQ215" s="65"/>
      <c r="GR215" s="65"/>
      <c r="GS215" s="66"/>
      <c r="GT215" s="65"/>
      <c r="GU215" s="65"/>
      <c r="GV215" s="65"/>
      <c r="GW215" s="65"/>
      <c r="GX215" s="65"/>
      <c r="GY215" s="65"/>
      <c r="GZ215" s="65"/>
      <c r="HA215" s="65"/>
      <c r="HB215" s="64"/>
      <c r="HC215" s="64"/>
      <c r="HD215" s="64"/>
    </row>
    <row r="216" spans="1:212">
      <c r="A216" s="2" t="s">
        <v>6</v>
      </c>
      <c r="B216" s="3">
        <v>41461</v>
      </c>
      <c r="GB216" s="72">
        <f t="shared" si="193"/>
        <v>0</v>
      </c>
      <c r="GC216" s="72">
        <f t="shared" si="194"/>
        <v>0</v>
      </c>
      <c r="GD216" s="72">
        <f t="shared" si="195"/>
        <v>0</v>
      </c>
      <c r="GE216" s="72">
        <f t="shared" si="196"/>
        <v>0</v>
      </c>
      <c r="GF216" s="72">
        <f t="shared" si="197"/>
        <v>0</v>
      </c>
      <c r="GG216" s="72">
        <f t="shared" si="198"/>
        <v>0</v>
      </c>
      <c r="GH216" s="72">
        <f t="shared" si="199"/>
        <v>0</v>
      </c>
      <c r="GI216" s="72">
        <f t="shared" si="200"/>
        <v>0</v>
      </c>
      <c r="GJ216" s="65"/>
      <c r="GK216" s="72"/>
      <c r="GL216" s="72"/>
      <c r="GM216" s="72"/>
      <c r="GN216" s="72"/>
      <c r="GO216" s="72"/>
      <c r="GP216" s="72"/>
      <c r="GQ216" s="72"/>
      <c r="GR216" s="72"/>
      <c r="GS216" s="66"/>
      <c r="GT216" s="72"/>
      <c r="GU216" s="72"/>
      <c r="GV216" s="72"/>
      <c r="GW216" s="72"/>
      <c r="GX216" s="72"/>
      <c r="GY216" s="72"/>
      <c r="GZ216" s="72"/>
      <c r="HA216" s="72"/>
    </row>
    <row r="217" spans="1:212">
      <c r="A217" s="2" t="s">
        <v>7</v>
      </c>
      <c r="B217" s="3">
        <v>41462</v>
      </c>
      <c r="GB217" s="72">
        <f t="shared" si="193"/>
        <v>0</v>
      </c>
      <c r="GC217" s="72">
        <f t="shared" si="194"/>
        <v>0</v>
      </c>
      <c r="GD217" s="72">
        <f t="shared" si="195"/>
        <v>0</v>
      </c>
      <c r="GE217" s="72">
        <f t="shared" si="196"/>
        <v>0</v>
      </c>
      <c r="GF217" s="72">
        <f t="shared" si="197"/>
        <v>0</v>
      </c>
      <c r="GG217" s="72">
        <f t="shared" si="198"/>
        <v>0</v>
      </c>
      <c r="GH217" s="72">
        <f t="shared" si="199"/>
        <v>0</v>
      </c>
      <c r="GI217" s="72">
        <f t="shared" si="200"/>
        <v>0</v>
      </c>
      <c r="GJ217" s="65"/>
      <c r="GK217" s="72"/>
      <c r="GL217" s="72"/>
      <c r="GM217" s="72"/>
      <c r="GN217" s="72"/>
      <c r="GO217" s="72"/>
      <c r="GP217" s="72"/>
      <c r="GQ217" s="72"/>
      <c r="GR217" s="72"/>
      <c r="GS217" s="66"/>
      <c r="GT217" s="72"/>
      <c r="GU217" s="72"/>
      <c r="GV217" s="72"/>
      <c r="GW217" s="72"/>
      <c r="GX217" s="72"/>
      <c r="GY217" s="72"/>
      <c r="GZ217" s="72"/>
      <c r="HA217" s="72"/>
    </row>
    <row r="218" spans="1:212">
      <c r="A218" s="2" t="s">
        <v>8</v>
      </c>
      <c r="B218" s="3">
        <v>41463</v>
      </c>
      <c r="GB218" s="72">
        <f t="shared" si="193"/>
        <v>0</v>
      </c>
      <c r="GC218" s="72">
        <f t="shared" si="194"/>
        <v>0</v>
      </c>
      <c r="GD218" s="72">
        <f t="shared" si="195"/>
        <v>0</v>
      </c>
      <c r="GE218" s="72">
        <f t="shared" si="196"/>
        <v>0</v>
      </c>
      <c r="GF218" s="72">
        <f t="shared" si="197"/>
        <v>0</v>
      </c>
      <c r="GG218" s="72">
        <f t="shared" si="198"/>
        <v>0</v>
      </c>
      <c r="GH218" s="72">
        <f t="shared" si="199"/>
        <v>0</v>
      </c>
      <c r="GI218" s="72">
        <f t="shared" si="200"/>
        <v>0</v>
      </c>
      <c r="GJ218" s="65"/>
      <c r="GK218" s="72"/>
      <c r="GL218" s="72"/>
      <c r="GM218" s="72"/>
      <c r="GN218" s="72"/>
      <c r="GO218" s="72"/>
      <c r="GP218" s="72"/>
      <c r="GQ218" s="72"/>
      <c r="GR218" s="72"/>
      <c r="GS218" s="66"/>
      <c r="GT218" s="72"/>
      <c r="GU218" s="72"/>
      <c r="GV218" s="72"/>
      <c r="GW218" s="72"/>
      <c r="GX218" s="72"/>
      <c r="GY218" s="72"/>
      <c r="GZ218" s="72"/>
      <c r="HA218" s="72"/>
    </row>
    <row r="219" spans="1:212">
      <c r="A219" s="2" t="s">
        <v>2</v>
      </c>
      <c r="B219" s="3">
        <v>41464</v>
      </c>
      <c r="GB219" s="72">
        <f t="shared" si="193"/>
        <v>0</v>
      </c>
      <c r="GC219" s="72">
        <f t="shared" si="194"/>
        <v>0</v>
      </c>
      <c r="GD219" s="72">
        <f t="shared" si="195"/>
        <v>0</v>
      </c>
      <c r="GE219" s="72">
        <f t="shared" si="196"/>
        <v>0</v>
      </c>
      <c r="GF219" s="72">
        <f t="shared" si="197"/>
        <v>0</v>
      </c>
      <c r="GG219" s="72">
        <f t="shared" si="198"/>
        <v>0</v>
      </c>
      <c r="GH219" s="72">
        <f t="shared" si="199"/>
        <v>0</v>
      </c>
      <c r="GI219" s="72">
        <f t="shared" si="200"/>
        <v>0</v>
      </c>
      <c r="GJ219" s="65"/>
      <c r="GK219" s="72"/>
      <c r="GL219" s="72"/>
      <c r="GM219" s="72"/>
      <c r="GN219" s="72"/>
      <c r="GO219" s="72"/>
      <c r="GP219" s="72"/>
      <c r="GQ219" s="72"/>
      <c r="GR219" s="72"/>
      <c r="GS219" s="66"/>
      <c r="GT219" s="72"/>
      <c r="GU219" s="72"/>
      <c r="GV219" s="72"/>
      <c r="GW219" s="72"/>
      <c r="GX219" s="72"/>
      <c r="GY219" s="72"/>
      <c r="GZ219" s="72"/>
      <c r="HA219" s="72"/>
    </row>
    <row r="220" spans="1:212">
      <c r="A220" s="2" t="s">
        <v>3</v>
      </c>
      <c r="B220" s="3">
        <v>41465</v>
      </c>
      <c r="GB220" s="72">
        <f t="shared" si="193"/>
        <v>0</v>
      </c>
      <c r="GC220" s="72">
        <f t="shared" si="194"/>
        <v>0</v>
      </c>
      <c r="GD220" s="72">
        <f t="shared" si="195"/>
        <v>0</v>
      </c>
      <c r="GE220" s="72">
        <f t="shared" si="196"/>
        <v>0</v>
      </c>
      <c r="GF220" s="72">
        <f t="shared" si="197"/>
        <v>0</v>
      </c>
      <c r="GG220" s="72">
        <f t="shared" si="198"/>
        <v>0</v>
      </c>
      <c r="GH220" s="72">
        <f t="shared" si="199"/>
        <v>0</v>
      </c>
      <c r="GI220" s="72">
        <f t="shared" si="200"/>
        <v>0</v>
      </c>
      <c r="GJ220" s="65"/>
      <c r="GK220" s="72"/>
      <c r="GL220" s="72"/>
      <c r="GM220" s="72"/>
      <c r="GN220" s="72"/>
      <c r="GO220" s="72"/>
      <c r="GP220" s="72"/>
      <c r="GQ220" s="72"/>
      <c r="GR220" s="72"/>
      <c r="GS220" s="66"/>
      <c r="GT220" s="72"/>
      <c r="GU220" s="72"/>
      <c r="GV220" s="72"/>
      <c r="GW220" s="72"/>
      <c r="GX220" s="72"/>
      <c r="GY220" s="72"/>
      <c r="GZ220" s="72"/>
      <c r="HA220" s="72"/>
    </row>
    <row r="221" spans="1:212">
      <c r="A221" s="2" t="s">
        <v>4</v>
      </c>
      <c r="B221" s="3">
        <v>41466</v>
      </c>
      <c r="GB221" s="72">
        <f t="shared" si="193"/>
        <v>0</v>
      </c>
      <c r="GC221" s="72">
        <f t="shared" si="194"/>
        <v>0</v>
      </c>
      <c r="GD221" s="72">
        <f t="shared" si="195"/>
        <v>0</v>
      </c>
      <c r="GE221" s="72">
        <f t="shared" si="196"/>
        <v>0</v>
      </c>
      <c r="GF221" s="72">
        <f t="shared" si="197"/>
        <v>0</v>
      </c>
      <c r="GG221" s="72">
        <f t="shared" si="198"/>
        <v>0</v>
      </c>
      <c r="GH221" s="72">
        <f t="shared" si="199"/>
        <v>0</v>
      </c>
      <c r="GI221" s="72">
        <f t="shared" si="200"/>
        <v>0</v>
      </c>
      <c r="GJ221" s="65"/>
      <c r="GK221" s="72"/>
      <c r="GL221" s="72"/>
      <c r="GM221" s="72"/>
      <c r="GN221" s="72"/>
      <c r="GO221" s="72"/>
      <c r="GP221" s="72"/>
      <c r="GQ221" s="72"/>
      <c r="GR221" s="72"/>
      <c r="GS221" s="66"/>
      <c r="GT221" s="72"/>
      <c r="GU221" s="72"/>
      <c r="GV221" s="72"/>
      <c r="GW221" s="72"/>
      <c r="GX221" s="72"/>
      <c r="GY221" s="72"/>
      <c r="GZ221" s="72"/>
      <c r="HA221" s="72"/>
    </row>
    <row r="222" spans="1:212">
      <c r="A222" s="2" t="s">
        <v>5</v>
      </c>
      <c r="B222" s="3">
        <v>41467</v>
      </c>
      <c r="GB222" s="72">
        <f t="shared" si="193"/>
        <v>0</v>
      </c>
      <c r="GC222" s="72">
        <f t="shared" si="194"/>
        <v>0</v>
      </c>
      <c r="GD222" s="72">
        <f t="shared" si="195"/>
        <v>0</v>
      </c>
      <c r="GE222" s="72">
        <f t="shared" si="196"/>
        <v>0</v>
      </c>
      <c r="GF222" s="72">
        <f t="shared" si="197"/>
        <v>0</v>
      </c>
      <c r="GG222" s="72">
        <f t="shared" si="198"/>
        <v>0</v>
      </c>
      <c r="GH222" s="72">
        <f t="shared" si="199"/>
        <v>0</v>
      </c>
      <c r="GI222" s="72">
        <f t="shared" si="200"/>
        <v>0</v>
      </c>
      <c r="GJ222" s="65"/>
      <c r="GK222" s="72"/>
      <c r="GL222" s="72"/>
      <c r="GM222" s="72"/>
      <c r="GN222" s="72"/>
      <c r="GO222" s="72"/>
      <c r="GP222" s="72"/>
      <c r="GQ222" s="72"/>
      <c r="GR222" s="72"/>
      <c r="GS222" s="66"/>
      <c r="GT222" s="72"/>
      <c r="GU222" s="72"/>
      <c r="GV222" s="72"/>
      <c r="GW222" s="72"/>
      <c r="GX222" s="72"/>
      <c r="GY222" s="72"/>
      <c r="GZ222" s="72"/>
      <c r="HA222" s="72"/>
    </row>
    <row r="223" spans="1:212" s="47" customFormat="1">
      <c r="A223" s="46"/>
      <c r="B223" s="48"/>
      <c r="C223" s="46"/>
      <c r="D223" s="49"/>
      <c r="E223" s="49"/>
      <c r="F223" s="49"/>
      <c r="G223" s="46"/>
      <c r="H223" s="46"/>
      <c r="I223" s="46"/>
      <c r="J223" s="46"/>
      <c r="K223" s="93"/>
      <c r="L223" s="201"/>
      <c r="M223" s="201"/>
      <c r="N223" s="201"/>
      <c r="O223" s="201"/>
      <c r="P223" s="201"/>
      <c r="Q223" s="201"/>
      <c r="R223" s="201"/>
      <c r="S223" s="201"/>
      <c r="T223" s="201"/>
      <c r="U223" s="199"/>
      <c r="V223" s="49"/>
      <c r="W223" s="49"/>
      <c r="X223" s="49"/>
      <c r="Y223" s="51"/>
      <c r="Z223" s="51"/>
      <c r="AA223" s="51"/>
      <c r="AB223" s="51"/>
      <c r="AC223" s="98"/>
      <c r="AD223" s="95"/>
      <c r="AE223" s="49"/>
      <c r="AF223" s="49"/>
      <c r="AG223" s="49"/>
      <c r="AH223" s="46"/>
      <c r="AI223" s="46"/>
      <c r="AJ223" s="46"/>
      <c r="AK223" s="46"/>
      <c r="AL223" s="93"/>
      <c r="AM223" s="102"/>
      <c r="AN223" s="49"/>
      <c r="AO223" s="49"/>
      <c r="AP223" s="49"/>
      <c r="AQ223" s="51"/>
      <c r="AR223" s="51"/>
      <c r="AS223" s="51"/>
      <c r="AT223" s="51"/>
      <c r="AU223" s="103"/>
      <c r="AV223" s="95"/>
      <c r="AW223" s="49"/>
      <c r="AX223" s="49"/>
      <c r="AY223" s="49"/>
      <c r="AZ223" s="46"/>
      <c r="BA223" s="46"/>
      <c r="BB223" s="46"/>
      <c r="BC223" s="46"/>
      <c r="BD223" s="93"/>
      <c r="BE223" s="108"/>
      <c r="BF223" s="49"/>
      <c r="BG223" s="49"/>
      <c r="BH223" s="49"/>
      <c r="BI223" s="51"/>
      <c r="BJ223" s="51"/>
      <c r="BK223" s="51"/>
      <c r="BL223" s="51"/>
      <c r="BM223" s="109"/>
      <c r="BN223" s="95"/>
      <c r="BO223" s="49"/>
      <c r="BP223" s="49"/>
      <c r="BQ223" s="49"/>
      <c r="BR223" s="46"/>
      <c r="BS223" s="46"/>
      <c r="BT223" s="46"/>
      <c r="BU223" s="46"/>
      <c r="BV223" s="93"/>
      <c r="BW223" s="115"/>
      <c r="BX223" s="49"/>
      <c r="BY223" s="49"/>
      <c r="BZ223" s="49"/>
      <c r="CA223" s="51"/>
      <c r="CB223" s="51"/>
      <c r="CC223" s="51"/>
      <c r="CD223" s="51"/>
      <c r="CE223" s="116"/>
      <c r="CF223" s="95"/>
      <c r="CG223" s="49"/>
      <c r="CH223" s="49"/>
      <c r="CI223" s="49"/>
      <c r="CJ223" s="46"/>
      <c r="CK223" s="46"/>
      <c r="CL223" s="46"/>
      <c r="CM223" s="46"/>
      <c r="CN223" s="93"/>
      <c r="CO223" s="122"/>
      <c r="CP223" s="49"/>
      <c r="CQ223" s="49"/>
      <c r="CR223" s="49"/>
      <c r="CS223" s="51"/>
      <c r="CT223" s="51"/>
      <c r="CU223" s="51"/>
      <c r="CV223" s="51"/>
      <c r="CW223" s="123"/>
      <c r="CX223" s="95"/>
      <c r="CY223" s="49"/>
      <c r="CZ223" s="49"/>
      <c r="DA223" s="49"/>
      <c r="DB223" s="46"/>
      <c r="DC223" s="46"/>
      <c r="DD223" s="46"/>
      <c r="DE223" s="46"/>
      <c r="DF223" s="93"/>
      <c r="DG223" s="127"/>
      <c r="DH223" s="49"/>
      <c r="DI223" s="49"/>
      <c r="DJ223" s="49"/>
      <c r="DK223" s="51"/>
      <c r="DL223" s="51"/>
      <c r="DM223" s="51"/>
      <c r="DN223" s="51"/>
      <c r="DO223" s="128"/>
      <c r="DP223" s="95"/>
      <c r="DQ223" s="49"/>
      <c r="DR223" s="49"/>
      <c r="DS223" s="49"/>
      <c r="DT223" s="46"/>
      <c r="DU223" s="46"/>
      <c r="DV223" s="46"/>
      <c r="DW223" s="46"/>
      <c r="DX223" s="93"/>
      <c r="DY223" s="133"/>
      <c r="DZ223" s="49"/>
      <c r="EA223" s="49"/>
      <c r="EB223" s="49"/>
      <c r="EC223" s="51"/>
      <c r="ED223" s="51"/>
      <c r="EE223" s="51"/>
      <c r="EF223" s="51"/>
      <c r="EG223" s="134"/>
      <c r="EH223" s="95"/>
      <c r="EI223" s="49"/>
      <c r="EJ223" s="49"/>
      <c r="EK223" s="49"/>
      <c r="EL223" s="46"/>
      <c r="EM223" s="46"/>
      <c r="EN223" s="46"/>
      <c r="EO223" s="46"/>
      <c r="EP223" s="93"/>
      <c r="EQ223" s="140"/>
      <c r="ER223" s="49"/>
      <c r="ES223" s="49"/>
      <c r="ET223" s="49"/>
      <c r="EU223" s="51"/>
      <c r="EV223" s="51"/>
      <c r="EW223" s="51"/>
      <c r="EX223" s="51"/>
      <c r="EY223" s="141"/>
      <c r="EZ223" s="95"/>
      <c r="FA223" s="49"/>
      <c r="FB223" s="49"/>
      <c r="FC223" s="49"/>
      <c r="FD223" s="46"/>
      <c r="FE223" s="46"/>
      <c r="FF223" s="46"/>
      <c r="FG223" s="46"/>
      <c r="FH223" s="93"/>
      <c r="FI223" s="145"/>
      <c r="FJ223" s="49"/>
      <c r="FK223" s="49"/>
      <c r="FL223" s="49"/>
      <c r="FM223" s="51"/>
      <c r="FN223" s="51"/>
      <c r="FO223" s="51"/>
      <c r="FP223" s="51"/>
      <c r="FQ223" s="146"/>
      <c r="GA223" s="67"/>
      <c r="GB223" s="65">
        <f t="shared" si="193"/>
        <v>1736200</v>
      </c>
      <c r="GC223" s="65">
        <f t="shared" si="194"/>
        <v>8257280</v>
      </c>
      <c r="GD223" s="65">
        <f t="shared" si="195"/>
        <v>608000</v>
      </c>
      <c r="GE223" s="65">
        <f t="shared" si="196"/>
        <v>307600</v>
      </c>
      <c r="GF223" s="65">
        <f t="shared" si="197"/>
        <v>4200</v>
      </c>
      <c r="GG223" s="65">
        <f t="shared" si="198"/>
        <v>28600</v>
      </c>
      <c r="GH223" s="65">
        <f t="shared" si="199"/>
        <v>0</v>
      </c>
      <c r="GI223" s="65">
        <f t="shared" si="200"/>
        <v>80000</v>
      </c>
      <c r="GJ223" s="65"/>
      <c r="GK223" s="65"/>
      <c r="GL223" s="65"/>
      <c r="GM223" s="65"/>
      <c r="GN223" s="65"/>
      <c r="GO223" s="65"/>
      <c r="GP223" s="65"/>
      <c r="GQ223" s="65"/>
      <c r="GR223" s="65"/>
      <c r="GS223" s="66"/>
      <c r="GT223" s="65"/>
      <c r="GU223" s="65"/>
      <c r="GV223" s="65"/>
      <c r="GW223" s="65"/>
      <c r="GX223" s="65"/>
      <c r="GY223" s="65"/>
      <c r="GZ223" s="65"/>
      <c r="HA223" s="65"/>
      <c r="HB223" s="64"/>
      <c r="HC223" s="64"/>
      <c r="HD223" s="64"/>
    </row>
    <row r="224" spans="1:212">
      <c r="A224" s="2" t="s">
        <v>6</v>
      </c>
      <c r="B224" s="3">
        <v>41468</v>
      </c>
      <c r="GB224" s="72">
        <f t="shared" si="193"/>
        <v>0</v>
      </c>
      <c r="GC224" s="72">
        <f t="shared" si="194"/>
        <v>0</v>
      </c>
      <c r="GD224" s="72">
        <f t="shared" si="195"/>
        <v>0</v>
      </c>
      <c r="GE224" s="72">
        <f t="shared" si="196"/>
        <v>0</v>
      </c>
      <c r="GF224" s="72">
        <f t="shared" si="197"/>
        <v>0</v>
      </c>
      <c r="GG224" s="72">
        <f t="shared" si="198"/>
        <v>0</v>
      </c>
      <c r="GH224" s="72">
        <f t="shared" si="199"/>
        <v>0</v>
      </c>
      <c r="GI224" s="72">
        <f t="shared" si="200"/>
        <v>0</v>
      </c>
      <c r="GJ224" s="65"/>
      <c r="GK224" s="72"/>
      <c r="GL224" s="72"/>
      <c r="GM224" s="72"/>
      <c r="GN224" s="72"/>
      <c r="GO224" s="72"/>
      <c r="GP224" s="72"/>
      <c r="GQ224" s="72"/>
      <c r="GR224" s="72"/>
      <c r="GS224" s="66"/>
      <c r="GT224" s="72"/>
      <c r="GU224" s="72"/>
      <c r="GV224" s="72"/>
      <c r="GW224" s="72"/>
      <c r="GX224" s="72"/>
      <c r="GY224" s="72"/>
      <c r="GZ224" s="72"/>
      <c r="HA224" s="72"/>
    </row>
    <row r="225" spans="1:212">
      <c r="A225" s="2" t="s">
        <v>7</v>
      </c>
      <c r="B225" s="3">
        <v>41469</v>
      </c>
      <c r="GB225" s="72">
        <f t="shared" si="193"/>
        <v>0</v>
      </c>
      <c r="GC225" s="72">
        <f t="shared" si="194"/>
        <v>0</v>
      </c>
      <c r="GD225" s="72">
        <f t="shared" si="195"/>
        <v>0</v>
      </c>
      <c r="GE225" s="72">
        <f t="shared" si="196"/>
        <v>0</v>
      </c>
      <c r="GF225" s="72">
        <f t="shared" si="197"/>
        <v>0</v>
      </c>
      <c r="GG225" s="72">
        <f t="shared" si="198"/>
        <v>0</v>
      </c>
      <c r="GH225" s="72">
        <f t="shared" si="199"/>
        <v>0</v>
      </c>
      <c r="GI225" s="72">
        <f t="shared" si="200"/>
        <v>0</v>
      </c>
      <c r="GJ225" s="65"/>
      <c r="GK225" s="72"/>
      <c r="GL225" s="72"/>
      <c r="GM225" s="72"/>
      <c r="GN225" s="72"/>
      <c r="GO225" s="72"/>
      <c r="GP225" s="72"/>
      <c r="GQ225" s="72"/>
      <c r="GR225" s="72"/>
      <c r="GS225" s="66"/>
      <c r="GT225" s="72"/>
      <c r="GU225" s="72"/>
      <c r="GV225" s="72"/>
      <c r="GW225" s="72"/>
      <c r="GX225" s="72"/>
      <c r="GY225" s="72"/>
      <c r="GZ225" s="72"/>
      <c r="HA225" s="72"/>
    </row>
    <row r="226" spans="1:212">
      <c r="A226" s="2" t="s">
        <v>8</v>
      </c>
      <c r="B226" s="3">
        <v>41470</v>
      </c>
      <c r="GB226" s="72">
        <f t="shared" si="193"/>
        <v>0</v>
      </c>
      <c r="GC226" s="72">
        <f t="shared" si="194"/>
        <v>0</v>
      </c>
      <c r="GD226" s="72">
        <f t="shared" si="195"/>
        <v>0</v>
      </c>
      <c r="GE226" s="72">
        <f t="shared" si="196"/>
        <v>0</v>
      </c>
      <c r="GF226" s="72">
        <f t="shared" si="197"/>
        <v>0</v>
      </c>
      <c r="GG226" s="72">
        <f t="shared" si="198"/>
        <v>0</v>
      </c>
      <c r="GH226" s="72">
        <f t="shared" si="199"/>
        <v>0</v>
      </c>
      <c r="GI226" s="72">
        <f t="shared" si="200"/>
        <v>0</v>
      </c>
      <c r="GJ226" s="65"/>
      <c r="GK226" s="72"/>
      <c r="GL226" s="72"/>
      <c r="GM226" s="72"/>
      <c r="GN226" s="72"/>
      <c r="GO226" s="72"/>
      <c r="GP226" s="72"/>
      <c r="GQ226" s="72"/>
      <c r="GR226" s="72"/>
      <c r="GS226" s="66"/>
      <c r="GT226" s="72"/>
      <c r="GU226" s="72"/>
      <c r="GV226" s="72"/>
      <c r="GW226" s="72"/>
      <c r="GX226" s="72"/>
      <c r="GY226" s="72"/>
      <c r="GZ226" s="72"/>
      <c r="HA226" s="72"/>
    </row>
    <row r="227" spans="1:212">
      <c r="A227" s="2" t="s">
        <v>2</v>
      </c>
      <c r="B227" s="3">
        <v>41471</v>
      </c>
      <c r="GB227" s="72">
        <f t="shared" si="193"/>
        <v>0</v>
      </c>
      <c r="GC227" s="72">
        <f t="shared" si="194"/>
        <v>0</v>
      </c>
      <c r="GD227" s="72">
        <f t="shared" si="195"/>
        <v>0</v>
      </c>
      <c r="GE227" s="72">
        <f t="shared" si="196"/>
        <v>0</v>
      </c>
      <c r="GF227" s="72">
        <f t="shared" si="197"/>
        <v>0</v>
      </c>
      <c r="GG227" s="72">
        <f t="shared" si="198"/>
        <v>0</v>
      </c>
      <c r="GH227" s="72">
        <f t="shared" si="199"/>
        <v>0</v>
      </c>
      <c r="GI227" s="72">
        <f t="shared" si="200"/>
        <v>0</v>
      </c>
      <c r="GJ227" s="65"/>
      <c r="GK227" s="72"/>
      <c r="GL227" s="72"/>
      <c r="GM227" s="72"/>
      <c r="GN227" s="72"/>
      <c r="GO227" s="72"/>
      <c r="GP227" s="72"/>
      <c r="GQ227" s="72"/>
      <c r="GR227" s="72"/>
      <c r="GS227" s="66"/>
      <c r="GT227" s="72"/>
      <c r="GU227" s="72"/>
      <c r="GV227" s="72"/>
      <c r="GW227" s="72"/>
      <c r="GX227" s="72"/>
      <c r="GY227" s="72"/>
      <c r="GZ227" s="72"/>
      <c r="HA227" s="72"/>
    </row>
    <row r="228" spans="1:212">
      <c r="A228" s="2" t="s">
        <v>3</v>
      </c>
      <c r="B228" s="3">
        <v>41472</v>
      </c>
      <c r="GB228" s="72">
        <f t="shared" si="193"/>
        <v>0</v>
      </c>
      <c r="GC228" s="72">
        <f t="shared" si="194"/>
        <v>0</v>
      </c>
      <c r="GD228" s="72">
        <f t="shared" si="195"/>
        <v>0</v>
      </c>
      <c r="GE228" s="72">
        <f t="shared" si="196"/>
        <v>0</v>
      </c>
      <c r="GF228" s="72">
        <f t="shared" si="197"/>
        <v>0</v>
      </c>
      <c r="GG228" s="72">
        <f t="shared" si="198"/>
        <v>0</v>
      </c>
      <c r="GH228" s="72">
        <f t="shared" si="199"/>
        <v>0</v>
      </c>
      <c r="GI228" s="72">
        <f t="shared" si="200"/>
        <v>0</v>
      </c>
      <c r="GJ228" s="65"/>
      <c r="GK228" s="72"/>
      <c r="GL228" s="72"/>
      <c r="GM228" s="72"/>
      <c r="GN228" s="72"/>
      <c r="GO228" s="72"/>
      <c r="GP228" s="72"/>
      <c r="GQ228" s="72"/>
      <c r="GR228" s="72"/>
      <c r="GS228" s="66"/>
      <c r="GT228" s="72"/>
      <c r="GU228" s="72"/>
      <c r="GV228" s="72"/>
      <c r="GW228" s="72"/>
      <c r="GX228" s="72"/>
      <c r="GY228" s="72"/>
      <c r="GZ228" s="72"/>
      <c r="HA228" s="72"/>
    </row>
    <row r="229" spans="1:212">
      <c r="A229" s="2" t="s">
        <v>4</v>
      </c>
      <c r="B229" s="3">
        <v>41473</v>
      </c>
      <c r="GB229" s="72">
        <f t="shared" si="193"/>
        <v>0</v>
      </c>
      <c r="GC229" s="72">
        <f t="shared" si="194"/>
        <v>0</v>
      </c>
      <c r="GD229" s="72">
        <f t="shared" si="195"/>
        <v>0</v>
      </c>
      <c r="GE229" s="72">
        <f t="shared" si="196"/>
        <v>0</v>
      </c>
      <c r="GF229" s="72">
        <f t="shared" si="197"/>
        <v>0</v>
      </c>
      <c r="GG229" s="72">
        <f t="shared" si="198"/>
        <v>0</v>
      </c>
      <c r="GH229" s="72">
        <f t="shared" si="199"/>
        <v>0</v>
      </c>
      <c r="GI229" s="72">
        <f t="shared" si="200"/>
        <v>0</v>
      </c>
      <c r="GJ229" s="65"/>
      <c r="GK229" s="72"/>
      <c r="GL229" s="72"/>
      <c r="GM229" s="72"/>
      <c r="GN229" s="72"/>
      <c r="GO229" s="72"/>
      <c r="GP229" s="72"/>
      <c r="GQ229" s="72"/>
      <c r="GR229" s="72"/>
      <c r="GS229" s="66"/>
      <c r="GT229" s="72"/>
      <c r="GU229" s="72"/>
      <c r="GV229" s="72"/>
      <c r="GW229" s="72"/>
      <c r="GX229" s="72"/>
      <c r="GY229" s="72"/>
      <c r="GZ229" s="72"/>
      <c r="HA229" s="72"/>
    </row>
    <row r="230" spans="1:212">
      <c r="A230" s="2" t="s">
        <v>5</v>
      </c>
      <c r="B230" s="3">
        <v>41474</v>
      </c>
      <c r="GB230" s="72">
        <f t="shared" si="193"/>
        <v>0</v>
      </c>
      <c r="GC230" s="72">
        <f t="shared" si="194"/>
        <v>0</v>
      </c>
      <c r="GD230" s="72">
        <f t="shared" si="195"/>
        <v>0</v>
      </c>
      <c r="GE230" s="72">
        <f t="shared" si="196"/>
        <v>0</v>
      </c>
      <c r="GF230" s="72">
        <f t="shared" si="197"/>
        <v>0</v>
      </c>
      <c r="GG230" s="72">
        <f t="shared" si="198"/>
        <v>0</v>
      </c>
      <c r="GH230" s="72">
        <f t="shared" si="199"/>
        <v>0</v>
      </c>
      <c r="GI230" s="72">
        <f t="shared" si="200"/>
        <v>0</v>
      </c>
      <c r="GJ230" s="65"/>
      <c r="GK230" s="72"/>
      <c r="GL230" s="72"/>
      <c r="GM230" s="72"/>
      <c r="GN230" s="72"/>
      <c r="GO230" s="72"/>
      <c r="GP230" s="72"/>
      <c r="GQ230" s="72"/>
      <c r="GR230" s="72"/>
      <c r="GS230" s="66"/>
      <c r="GT230" s="72"/>
      <c r="GU230" s="72"/>
      <c r="GV230" s="72"/>
      <c r="GW230" s="72"/>
      <c r="GX230" s="72"/>
      <c r="GY230" s="72"/>
      <c r="GZ230" s="72"/>
      <c r="HA230" s="72"/>
    </row>
    <row r="231" spans="1:212" s="47" customFormat="1">
      <c r="A231" s="46"/>
      <c r="B231" s="48"/>
      <c r="C231" s="46"/>
      <c r="D231" s="49"/>
      <c r="E231" s="49"/>
      <c r="F231" s="49"/>
      <c r="G231" s="46"/>
      <c r="H231" s="46"/>
      <c r="I231" s="46"/>
      <c r="J231" s="46"/>
      <c r="K231" s="93"/>
      <c r="L231" s="201"/>
      <c r="M231" s="201"/>
      <c r="N231" s="201"/>
      <c r="O231" s="201"/>
      <c r="P231" s="201"/>
      <c r="Q231" s="201"/>
      <c r="R231" s="201"/>
      <c r="S231" s="201"/>
      <c r="T231" s="201"/>
      <c r="U231" s="199"/>
      <c r="V231" s="49"/>
      <c r="W231" s="49"/>
      <c r="X231" s="49"/>
      <c r="Y231" s="51"/>
      <c r="Z231" s="51"/>
      <c r="AA231" s="51"/>
      <c r="AB231" s="51"/>
      <c r="AC231" s="98"/>
      <c r="AD231" s="95"/>
      <c r="AE231" s="49"/>
      <c r="AF231" s="49"/>
      <c r="AG231" s="49"/>
      <c r="AH231" s="46"/>
      <c r="AI231" s="46"/>
      <c r="AJ231" s="46"/>
      <c r="AK231" s="46"/>
      <c r="AL231" s="93"/>
      <c r="AM231" s="102"/>
      <c r="AN231" s="49"/>
      <c r="AO231" s="49"/>
      <c r="AP231" s="49"/>
      <c r="AQ231" s="51"/>
      <c r="AR231" s="51"/>
      <c r="AS231" s="51"/>
      <c r="AT231" s="51"/>
      <c r="AU231" s="103"/>
      <c r="AV231" s="95"/>
      <c r="AW231" s="49"/>
      <c r="AX231" s="49"/>
      <c r="AY231" s="49"/>
      <c r="AZ231" s="46"/>
      <c r="BA231" s="46"/>
      <c r="BB231" s="46"/>
      <c r="BC231" s="46"/>
      <c r="BD231" s="93"/>
      <c r="BE231" s="108"/>
      <c r="BF231" s="49"/>
      <c r="BG231" s="49"/>
      <c r="BH231" s="49"/>
      <c r="BI231" s="51"/>
      <c r="BJ231" s="51"/>
      <c r="BK231" s="51"/>
      <c r="BL231" s="51"/>
      <c r="BM231" s="109"/>
      <c r="BN231" s="95"/>
      <c r="BO231" s="49"/>
      <c r="BP231" s="49"/>
      <c r="BQ231" s="49"/>
      <c r="BR231" s="46"/>
      <c r="BS231" s="46"/>
      <c r="BT231" s="46"/>
      <c r="BU231" s="46"/>
      <c r="BV231" s="93"/>
      <c r="BW231" s="115"/>
      <c r="BX231" s="49"/>
      <c r="BY231" s="49"/>
      <c r="BZ231" s="49"/>
      <c r="CA231" s="51"/>
      <c r="CB231" s="51"/>
      <c r="CC231" s="51"/>
      <c r="CD231" s="51"/>
      <c r="CE231" s="116"/>
      <c r="CF231" s="95"/>
      <c r="CG231" s="49"/>
      <c r="CH231" s="49"/>
      <c r="CI231" s="49"/>
      <c r="CJ231" s="46"/>
      <c r="CK231" s="46"/>
      <c r="CL231" s="46"/>
      <c r="CM231" s="46"/>
      <c r="CN231" s="93"/>
      <c r="CO231" s="122"/>
      <c r="CP231" s="49"/>
      <c r="CQ231" s="49"/>
      <c r="CR231" s="49"/>
      <c r="CS231" s="51"/>
      <c r="CT231" s="51"/>
      <c r="CU231" s="51"/>
      <c r="CV231" s="51"/>
      <c r="CW231" s="123"/>
      <c r="CX231" s="95"/>
      <c r="CY231" s="49"/>
      <c r="CZ231" s="49"/>
      <c r="DA231" s="49"/>
      <c r="DB231" s="46"/>
      <c r="DC231" s="46"/>
      <c r="DD231" s="46"/>
      <c r="DE231" s="46"/>
      <c r="DF231" s="93"/>
      <c r="DG231" s="127"/>
      <c r="DH231" s="49"/>
      <c r="DI231" s="49"/>
      <c r="DJ231" s="49"/>
      <c r="DK231" s="51"/>
      <c r="DL231" s="51"/>
      <c r="DM231" s="51"/>
      <c r="DN231" s="51"/>
      <c r="DO231" s="128"/>
      <c r="DP231" s="95"/>
      <c r="DQ231" s="49"/>
      <c r="DR231" s="49"/>
      <c r="DS231" s="49"/>
      <c r="DT231" s="46"/>
      <c r="DU231" s="46"/>
      <c r="DV231" s="46"/>
      <c r="DW231" s="46"/>
      <c r="DX231" s="93"/>
      <c r="DY231" s="133"/>
      <c r="DZ231" s="49"/>
      <c r="EA231" s="49"/>
      <c r="EB231" s="49"/>
      <c r="EC231" s="51"/>
      <c r="ED231" s="51"/>
      <c r="EE231" s="51"/>
      <c r="EF231" s="51"/>
      <c r="EG231" s="134"/>
      <c r="EH231" s="95"/>
      <c r="EI231" s="49"/>
      <c r="EJ231" s="49"/>
      <c r="EK231" s="49"/>
      <c r="EL231" s="46"/>
      <c r="EM231" s="46"/>
      <c r="EN231" s="46"/>
      <c r="EO231" s="46"/>
      <c r="EP231" s="93"/>
      <c r="EQ231" s="140"/>
      <c r="ER231" s="49"/>
      <c r="ES231" s="49"/>
      <c r="ET231" s="49"/>
      <c r="EU231" s="51"/>
      <c r="EV231" s="51"/>
      <c r="EW231" s="51"/>
      <c r="EX231" s="51"/>
      <c r="EY231" s="141"/>
      <c r="EZ231" s="95"/>
      <c r="FA231" s="49"/>
      <c r="FB231" s="49"/>
      <c r="FC231" s="49"/>
      <c r="FD231" s="46"/>
      <c r="FE231" s="46"/>
      <c r="FF231" s="46"/>
      <c r="FG231" s="46"/>
      <c r="FH231" s="93"/>
      <c r="FI231" s="145"/>
      <c r="FJ231" s="49"/>
      <c r="FK231" s="49"/>
      <c r="FL231" s="49"/>
      <c r="FM231" s="51"/>
      <c r="FN231" s="51"/>
      <c r="FO231" s="51"/>
      <c r="FP231" s="51"/>
      <c r="FQ231" s="146"/>
      <c r="GA231" s="67"/>
      <c r="GB231" s="65">
        <f t="shared" si="193"/>
        <v>1736200</v>
      </c>
      <c r="GC231" s="65">
        <f t="shared" si="194"/>
        <v>8257280</v>
      </c>
      <c r="GD231" s="65">
        <f t="shared" si="195"/>
        <v>608000</v>
      </c>
      <c r="GE231" s="65">
        <f t="shared" si="196"/>
        <v>307600</v>
      </c>
      <c r="GF231" s="65">
        <f t="shared" si="197"/>
        <v>4200</v>
      </c>
      <c r="GG231" s="65">
        <f t="shared" si="198"/>
        <v>28600</v>
      </c>
      <c r="GH231" s="65">
        <f t="shared" si="199"/>
        <v>0</v>
      </c>
      <c r="GI231" s="65">
        <f t="shared" si="200"/>
        <v>80000</v>
      </c>
      <c r="GJ231" s="65"/>
      <c r="GK231" s="65"/>
      <c r="GL231" s="65"/>
      <c r="GM231" s="65"/>
      <c r="GN231" s="65"/>
      <c r="GO231" s="65"/>
      <c r="GP231" s="65"/>
      <c r="GQ231" s="65"/>
      <c r="GR231" s="65"/>
      <c r="GS231" s="66"/>
      <c r="GT231" s="65"/>
      <c r="GU231" s="65"/>
      <c r="GV231" s="65"/>
      <c r="GW231" s="65"/>
      <c r="GX231" s="65"/>
      <c r="GY231" s="65"/>
      <c r="GZ231" s="65"/>
      <c r="HA231" s="65"/>
      <c r="HB231" s="64"/>
      <c r="HC231" s="64"/>
      <c r="HD231" s="64"/>
    </row>
    <row r="232" spans="1:212">
      <c r="A232" s="2" t="s">
        <v>6</v>
      </c>
      <c r="B232" s="3">
        <v>41475</v>
      </c>
      <c r="GB232" s="72">
        <f t="shared" si="193"/>
        <v>0</v>
      </c>
      <c r="GC232" s="72">
        <f t="shared" si="194"/>
        <v>0</v>
      </c>
      <c r="GD232" s="72">
        <f t="shared" si="195"/>
        <v>0</v>
      </c>
      <c r="GE232" s="72">
        <f t="shared" si="196"/>
        <v>0</v>
      </c>
      <c r="GF232" s="72">
        <f t="shared" si="197"/>
        <v>0</v>
      </c>
      <c r="GG232" s="72">
        <f t="shared" si="198"/>
        <v>0</v>
      </c>
      <c r="GH232" s="72">
        <f t="shared" si="199"/>
        <v>0</v>
      </c>
      <c r="GI232" s="72">
        <f t="shared" si="200"/>
        <v>0</v>
      </c>
      <c r="GJ232" s="65"/>
      <c r="GK232" s="72"/>
      <c r="GL232" s="72"/>
      <c r="GM232" s="72"/>
      <c r="GN232" s="72"/>
      <c r="GO232" s="72"/>
      <c r="GP232" s="72"/>
      <c r="GQ232" s="72"/>
      <c r="GR232" s="72"/>
      <c r="GS232" s="66"/>
      <c r="GT232" s="72"/>
      <c r="GU232" s="72"/>
      <c r="GV232" s="72"/>
      <c r="GW232" s="72"/>
      <c r="GX232" s="72"/>
      <c r="GY232" s="72"/>
      <c r="GZ232" s="72"/>
      <c r="HA232" s="72"/>
    </row>
    <row r="233" spans="1:212">
      <c r="A233" s="2" t="s">
        <v>7</v>
      </c>
      <c r="B233" s="3">
        <v>41476</v>
      </c>
      <c r="GB233" s="72">
        <f t="shared" si="193"/>
        <v>0</v>
      </c>
      <c r="GC233" s="72">
        <f t="shared" si="194"/>
        <v>0</v>
      </c>
      <c r="GD233" s="72">
        <f t="shared" si="195"/>
        <v>0</v>
      </c>
      <c r="GE233" s="72">
        <f t="shared" si="196"/>
        <v>0</v>
      </c>
      <c r="GF233" s="72">
        <f t="shared" si="197"/>
        <v>0</v>
      </c>
      <c r="GG233" s="72">
        <f t="shared" si="198"/>
        <v>0</v>
      </c>
      <c r="GH233" s="72">
        <f t="shared" si="199"/>
        <v>0</v>
      </c>
      <c r="GI233" s="72">
        <f t="shared" si="200"/>
        <v>0</v>
      </c>
      <c r="GJ233" s="65"/>
      <c r="GK233" s="72"/>
      <c r="GL233" s="72"/>
      <c r="GM233" s="72"/>
      <c r="GN233" s="72"/>
      <c r="GO233" s="72"/>
      <c r="GP233" s="72"/>
      <c r="GQ233" s="72"/>
      <c r="GR233" s="72"/>
      <c r="GS233" s="66"/>
      <c r="GT233" s="72"/>
      <c r="GU233" s="72"/>
      <c r="GV233" s="72"/>
      <c r="GW233" s="72"/>
      <c r="GX233" s="72"/>
      <c r="GY233" s="72"/>
      <c r="GZ233" s="72"/>
      <c r="HA233" s="72"/>
    </row>
    <row r="234" spans="1:212">
      <c r="A234" s="2" t="s">
        <v>8</v>
      </c>
      <c r="B234" s="3">
        <v>41477</v>
      </c>
      <c r="GB234" s="72">
        <f t="shared" si="193"/>
        <v>0</v>
      </c>
      <c r="GC234" s="72">
        <f t="shared" si="194"/>
        <v>0</v>
      </c>
      <c r="GD234" s="72">
        <f t="shared" si="195"/>
        <v>0</v>
      </c>
      <c r="GE234" s="72">
        <f t="shared" si="196"/>
        <v>0</v>
      </c>
      <c r="GF234" s="72">
        <f t="shared" si="197"/>
        <v>0</v>
      </c>
      <c r="GG234" s="72">
        <f t="shared" si="198"/>
        <v>0</v>
      </c>
      <c r="GH234" s="72">
        <f t="shared" si="199"/>
        <v>0</v>
      </c>
      <c r="GI234" s="72">
        <f t="shared" si="200"/>
        <v>0</v>
      </c>
      <c r="GJ234" s="65"/>
      <c r="GK234" s="72"/>
      <c r="GL234" s="72"/>
      <c r="GM234" s="72"/>
      <c r="GN234" s="72"/>
      <c r="GO234" s="72"/>
      <c r="GP234" s="72"/>
      <c r="GQ234" s="72"/>
      <c r="GR234" s="72"/>
      <c r="GS234" s="66"/>
      <c r="GT234" s="72"/>
      <c r="GU234" s="72"/>
      <c r="GV234" s="72"/>
      <c r="GW234" s="72"/>
      <c r="GX234" s="72"/>
      <c r="GY234" s="72"/>
      <c r="GZ234" s="72"/>
      <c r="HA234" s="72"/>
    </row>
    <row r="235" spans="1:212">
      <c r="A235" s="2" t="s">
        <v>2</v>
      </c>
      <c r="B235" s="3">
        <v>41478</v>
      </c>
      <c r="GB235" s="72">
        <f t="shared" si="193"/>
        <v>0</v>
      </c>
      <c r="GC235" s="72">
        <f t="shared" si="194"/>
        <v>0</v>
      </c>
      <c r="GD235" s="72">
        <f t="shared" si="195"/>
        <v>0</v>
      </c>
      <c r="GE235" s="72">
        <f t="shared" si="196"/>
        <v>0</v>
      </c>
      <c r="GF235" s="72">
        <f t="shared" si="197"/>
        <v>0</v>
      </c>
      <c r="GG235" s="72">
        <f t="shared" si="198"/>
        <v>0</v>
      </c>
      <c r="GH235" s="72">
        <f t="shared" si="199"/>
        <v>0</v>
      </c>
      <c r="GI235" s="72">
        <f t="shared" si="200"/>
        <v>0</v>
      </c>
      <c r="GJ235" s="65"/>
      <c r="GK235" s="72"/>
      <c r="GL235" s="72"/>
      <c r="GM235" s="72"/>
      <c r="GN235" s="72"/>
      <c r="GO235" s="72"/>
      <c r="GP235" s="72"/>
      <c r="GQ235" s="72"/>
      <c r="GR235" s="72"/>
      <c r="GS235" s="66"/>
      <c r="GT235" s="72"/>
      <c r="GU235" s="72"/>
      <c r="GV235" s="72"/>
      <c r="GW235" s="72"/>
      <c r="GX235" s="72"/>
      <c r="GY235" s="72"/>
      <c r="GZ235" s="72"/>
      <c r="HA235" s="72"/>
    </row>
    <row r="236" spans="1:212">
      <c r="A236" s="2" t="s">
        <v>3</v>
      </c>
      <c r="B236" s="3">
        <v>41479</v>
      </c>
      <c r="GB236" s="72">
        <f t="shared" si="193"/>
        <v>0</v>
      </c>
      <c r="GC236" s="72">
        <f t="shared" si="194"/>
        <v>0</v>
      </c>
      <c r="GD236" s="72">
        <f t="shared" si="195"/>
        <v>0</v>
      </c>
      <c r="GE236" s="72">
        <f t="shared" si="196"/>
        <v>0</v>
      </c>
      <c r="GF236" s="72">
        <f t="shared" si="197"/>
        <v>0</v>
      </c>
      <c r="GG236" s="72">
        <f t="shared" si="198"/>
        <v>0</v>
      </c>
      <c r="GH236" s="72">
        <f t="shared" si="199"/>
        <v>0</v>
      </c>
      <c r="GI236" s="72">
        <f t="shared" si="200"/>
        <v>0</v>
      </c>
      <c r="GJ236" s="65"/>
      <c r="GK236" s="72"/>
      <c r="GL236" s="72"/>
      <c r="GM236" s="72"/>
      <c r="GN236" s="72"/>
      <c r="GO236" s="72"/>
      <c r="GP236" s="72"/>
      <c r="GQ236" s="72"/>
      <c r="GR236" s="72"/>
      <c r="GS236" s="66"/>
      <c r="GT236" s="72"/>
      <c r="GU236" s="72"/>
      <c r="GV236" s="72"/>
      <c r="GW236" s="72"/>
      <c r="GX236" s="72"/>
      <c r="GY236" s="72"/>
      <c r="GZ236" s="72"/>
      <c r="HA236" s="72"/>
    </row>
    <row r="237" spans="1:212">
      <c r="A237" s="2" t="s">
        <v>4</v>
      </c>
      <c r="B237" s="3">
        <v>41480</v>
      </c>
      <c r="GB237" s="72">
        <f t="shared" si="193"/>
        <v>0</v>
      </c>
      <c r="GC237" s="72">
        <f t="shared" si="194"/>
        <v>0</v>
      </c>
      <c r="GD237" s="72">
        <f t="shared" si="195"/>
        <v>0</v>
      </c>
      <c r="GE237" s="72">
        <f t="shared" si="196"/>
        <v>0</v>
      </c>
      <c r="GF237" s="72">
        <f t="shared" si="197"/>
        <v>0</v>
      </c>
      <c r="GG237" s="72">
        <f t="shared" si="198"/>
        <v>0</v>
      </c>
      <c r="GH237" s="72">
        <f t="shared" si="199"/>
        <v>0</v>
      </c>
      <c r="GI237" s="72">
        <f t="shared" si="200"/>
        <v>0</v>
      </c>
      <c r="GJ237" s="65"/>
      <c r="GK237" s="72"/>
      <c r="GL237" s="72"/>
      <c r="GM237" s="72"/>
      <c r="GN237" s="72"/>
      <c r="GO237" s="72"/>
      <c r="GP237" s="72"/>
      <c r="GQ237" s="72"/>
      <c r="GR237" s="72"/>
      <c r="GS237" s="66"/>
      <c r="GT237" s="72"/>
      <c r="GU237" s="72"/>
      <c r="GV237" s="72"/>
      <c r="GW237" s="72"/>
      <c r="GX237" s="72"/>
      <c r="GY237" s="72"/>
      <c r="GZ237" s="72"/>
      <c r="HA237" s="72"/>
    </row>
    <row r="238" spans="1:212">
      <c r="A238" s="2" t="s">
        <v>5</v>
      </c>
      <c r="B238" s="3">
        <v>41481</v>
      </c>
      <c r="GB238" s="72">
        <f t="shared" si="193"/>
        <v>0</v>
      </c>
      <c r="GC238" s="72">
        <f t="shared" si="194"/>
        <v>0</v>
      </c>
      <c r="GD238" s="72">
        <f t="shared" si="195"/>
        <v>0</v>
      </c>
      <c r="GE238" s="72">
        <f t="shared" si="196"/>
        <v>0</v>
      </c>
      <c r="GF238" s="72">
        <f t="shared" si="197"/>
        <v>0</v>
      </c>
      <c r="GG238" s="72">
        <f t="shared" si="198"/>
        <v>0</v>
      </c>
      <c r="GH238" s="72">
        <f t="shared" si="199"/>
        <v>0</v>
      </c>
      <c r="GI238" s="72">
        <f t="shared" si="200"/>
        <v>0</v>
      </c>
      <c r="GJ238" s="65"/>
      <c r="GK238" s="72"/>
      <c r="GL238" s="72"/>
      <c r="GM238" s="72"/>
      <c r="GN238" s="72"/>
      <c r="GO238" s="72"/>
      <c r="GP238" s="72"/>
      <c r="GQ238" s="72"/>
      <c r="GR238" s="72"/>
      <c r="GS238" s="66"/>
      <c r="GT238" s="72"/>
      <c r="GU238" s="72"/>
      <c r="GV238" s="72"/>
      <c r="GW238" s="72"/>
      <c r="GX238" s="72"/>
      <c r="GY238" s="72"/>
      <c r="GZ238" s="72"/>
      <c r="HA238" s="72"/>
    </row>
    <row r="239" spans="1:212" s="47" customFormat="1">
      <c r="A239" s="46"/>
      <c r="B239" s="48"/>
      <c r="C239" s="46"/>
      <c r="D239" s="49"/>
      <c r="E239" s="49"/>
      <c r="F239" s="49"/>
      <c r="G239" s="46"/>
      <c r="H239" s="46"/>
      <c r="I239" s="46"/>
      <c r="J239" s="46"/>
      <c r="K239" s="93"/>
      <c r="L239" s="201"/>
      <c r="M239" s="201"/>
      <c r="N239" s="201"/>
      <c r="O239" s="201"/>
      <c r="P239" s="201"/>
      <c r="Q239" s="201"/>
      <c r="R239" s="201"/>
      <c r="S239" s="201"/>
      <c r="T239" s="201"/>
      <c r="U239" s="199"/>
      <c r="V239" s="49"/>
      <c r="W239" s="49"/>
      <c r="X239" s="49"/>
      <c r="Y239" s="51"/>
      <c r="Z239" s="51"/>
      <c r="AA239" s="51"/>
      <c r="AB239" s="51"/>
      <c r="AC239" s="98"/>
      <c r="AD239" s="95"/>
      <c r="AE239" s="49"/>
      <c r="AF239" s="49"/>
      <c r="AG239" s="49"/>
      <c r="AH239" s="46"/>
      <c r="AI239" s="46"/>
      <c r="AJ239" s="46"/>
      <c r="AK239" s="46"/>
      <c r="AL239" s="93"/>
      <c r="AM239" s="102"/>
      <c r="AN239" s="49"/>
      <c r="AO239" s="49"/>
      <c r="AP239" s="49"/>
      <c r="AQ239" s="51"/>
      <c r="AR239" s="51"/>
      <c r="AS239" s="51"/>
      <c r="AT239" s="51"/>
      <c r="AU239" s="103"/>
      <c r="AV239" s="95"/>
      <c r="AW239" s="49"/>
      <c r="AX239" s="49"/>
      <c r="AY239" s="49"/>
      <c r="AZ239" s="46"/>
      <c r="BA239" s="46"/>
      <c r="BB239" s="46"/>
      <c r="BC239" s="46"/>
      <c r="BD239" s="93"/>
      <c r="BE239" s="108"/>
      <c r="BF239" s="49"/>
      <c r="BG239" s="49"/>
      <c r="BH239" s="49"/>
      <c r="BI239" s="51"/>
      <c r="BJ239" s="51"/>
      <c r="BK239" s="51"/>
      <c r="BL239" s="51"/>
      <c r="BM239" s="109"/>
      <c r="BN239" s="95"/>
      <c r="BO239" s="49"/>
      <c r="BP239" s="49"/>
      <c r="BQ239" s="49"/>
      <c r="BR239" s="46"/>
      <c r="BS239" s="46"/>
      <c r="BT239" s="46"/>
      <c r="BU239" s="46"/>
      <c r="BV239" s="93"/>
      <c r="BW239" s="115"/>
      <c r="BX239" s="49"/>
      <c r="BY239" s="49"/>
      <c r="BZ239" s="49"/>
      <c r="CA239" s="51"/>
      <c r="CB239" s="51"/>
      <c r="CC239" s="51"/>
      <c r="CD239" s="51"/>
      <c r="CE239" s="116"/>
      <c r="CF239" s="95"/>
      <c r="CG239" s="49"/>
      <c r="CH239" s="49"/>
      <c r="CI239" s="49"/>
      <c r="CJ239" s="46"/>
      <c r="CK239" s="46"/>
      <c r="CL239" s="46"/>
      <c r="CM239" s="46"/>
      <c r="CN239" s="93"/>
      <c r="CO239" s="122"/>
      <c r="CP239" s="49"/>
      <c r="CQ239" s="49"/>
      <c r="CR239" s="49"/>
      <c r="CS239" s="51"/>
      <c r="CT239" s="51"/>
      <c r="CU239" s="51"/>
      <c r="CV239" s="51"/>
      <c r="CW239" s="123"/>
      <c r="CX239" s="95"/>
      <c r="CY239" s="49"/>
      <c r="CZ239" s="49"/>
      <c r="DA239" s="49"/>
      <c r="DB239" s="46"/>
      <c r="DC239" s="46"/>
      <c r="DD239" s="46"/>
      <c r="DE239" s="46"/>
      <c r="DF239" s="93"/>
      <c r="DG239" s="127"/>
      <c r="DH239" s="49"/>
      <c r="DI239" s="49"/>
      <c r="DJ239" s="49"/>
      <c r="DK239" s="51"/>
      <c r="DL239" s="51"/>
      <c r="DM239" s="51"/>
      <c r="DN239" s="51"/>
      <c r="DO239" s="128"/>
      <c r="DP239" s="95"/>
      <c r="DQ239" s="49"/>
      <c r="DR239" s="49"/>
      <c r="DS239" s="49"/>
      <c r="DT239" s="46"/>
      <c r="DU239" s="46"/>
      <c r="DV239" s="46"/>
      <c r="DW239" s="46"/>
      <c r="DX239" s="93"/>
      <c r="DY239" s="133"/>
      <c r="DZ239" s="49"/>
      <c r="EA239" s="49"/>
      <c r="EB239" s="49"/>
      <c r="EC239" s="51"/>
      <c r="ED239" s="51"/>
      <c r="EE239" s="51"/>
      <c r="EF239" s="51"/>
      <c r="EG239" s="134"/>
      <c r="EH239" s="95"/>
      <c r="EI239" s="49"/>
      <c r="EJ239" s="49"/>
      <c r="EK239" s="49"/>
      <c r="EL239" s="46"/>
      <c r="EM239" s="46"/>
      <c r="EN239" s="46"/>
      <c r="EO239" s="46"/>
      <c r="EP239" s="93"/>
      <c r="EQ239" s="140"/>
      <c r="ER239" s="49"/>
      <c r="ES239" s="49"/>
      <c r="ET239" s="49"/>
      <c r="EU239" s="51"/>
      <c r="EV239" s="51"/>
      <c r="EW239" s="51"/>
      <c r="EX239" s="51"/>
      <c r="EY239" s="141"/>
      <c r="EZ239" s="95"/>
      <c r="FA239" s="49"/>
      <c r="FB239" s="49"/>
      <c r="FC239" s="49"/>
      <c r="FD239" s="46"/>
      <c r="FE239" s="46"/>
      <c r="FF239" s="46"/>
      <c r="FG239" s="46"/>
      <c r="FH239" s="93"/>
      <c r="FI239" s="145"/>
      <c r="FJ239" s="49"/>
      <c r="FK239" s="49"/>
      <c r="FL239" s="49"/>
      <c r="FM239" s="51"/>
      <c r="FN239" s="51"/>
      <c r="FO239" s="51"/>
      <c r="FP239" s="51"/>
      <c r="FQ239" s="146"/>
      <c r="GA239" s="67"/>
      <c r="GB239" s="65">
        <f t="shared" si="193"/>
        <v>1736200</v>
      </c>
      <c r="GC239" s="65">
        <f t="shared" si="194"/>
        <v>8257280</v>
      </c>
      <c r="GD239" s="65">
        <f t="shared" si="195"/>
        <v>608000</v>
      </c>
      <c r="GE239" s="65">
        <f t="shared" si="196"/>
        <v>307600</v>
      </c>
      <c r="GF239" s="65">
        <f t="shared" si="197"/>
        <v>4200</v>
      </c>
      <c r="GG239" s="65">
        <f t="shared" si="198"/>
        <v>28600</v>
      </c>
      <c r="GH239" s="65">
        <f t="shared" si="199"/>
        <v>0</v>
      </c>
      <c r="GI239" s="65">
        <f t="shared" si="200"/>
        <v>80000</v>
      </c>
      <c r="GJ239" s="65"/>
      <c r="GK239" s="65"/>
      <c r="GL239" s="65"/>
      <c r="GM239" s="65"/>
      <c r="GN239" s="65"/>
      <c r="GO239" s="65"/>
      <c r="GP239" s="65"/>
      <c r="GQ239" s="65"/>
      <c r="GR239" s="65"/>
      <c r="GS239" s="66"/>
      <c r="GT239" s="65"/>
      <c r="GU239" s="65"/>
      <c r="GV239" s="65"/>
      <c r="GW239" s="65"/>
      <c r="GX239" s="65"/>
      <c r="GY239" s="65"/>
      <c r="GZ239" s="65"/>
      <c r="HA239" s="65"/>
      <c r="HB239" s="64"/>
      <c r="HC239" s="64"/>
      <c r="HD239" s="64"/>
    </row>
    <row r="240" spans="1:212">
      <c r="A240" s="2" t="s">
        <v>6</v>
      </c>
      <c r="B240" s="3">
        <v>41482</v>
      </c>
      <c r="GB240" s="72">
        <f t="shared" si="193"/>
        <v>0</v>
      </c>
      <c r="GC240" s="72">
        <f t="shared" si="194"/>
        <v>0</v>
      </c>
      <c r="GD240" s="72">
        <f t="shared" si="195"/>
        <v>0</v>
      </c>
      <c r="GE240" s="72">
        <f t="shared" si="196"/>
        <v>0</v>
      </c>
      <c r="GF240" s="72">
        <f t="shared" si="197"/>
        <v>0</v>
      </c>
      <c r="GG240" s="72">
        <f t="shared" si="198"/>
        <v>0</v>
      </c>
      <c r="GH240" s="72">
        <f t="shared" si="199"/>
        <v>0</v>
      </c>
      <c r="GI240" s="72">
        <f t="shared" si="200"/>
        <v>0</v>
      </c>
      <c r="GJ240" s="65"/>
      <c r="GK240" s="72"/>
      <c r="GL240" s="72"/>
      <c r="GM240" s="72"/>
      <c r="GN240" s="72"/>
      <c r="GO240" s="72"/>
      <c r="GP240" s="72"/>
      <c r="GQ240" s="72"/>
      <c r="GR240" s="72"/>
      <c r="GS240" s="66"/>
      <c r="GT240" s="72"/>
      <c r="GU240" s="72"/>
      <c r="GV240" s="72"/>
      <c r="GW240" s="72"/>
      <c r="GX240" s="72"/>
      <c r="GY240" s="72"/>
      <c r="GZ240" s="72"/>
      <c r="HA240" s="72"/>
    </row>
    <row r="241" spans="1:212">
      <c r="A241" s="2" t="s">
        <v>7</v>
      </c>
      <c r="B241" s="3">
        <v>41483</v>
      </c>
      <c r="GB241" s="72">
        <f t="shared" si="193"/>
        <v>0</v>
      </c>
      <c r="GC241" s="72">
        <f t="shared" si="194"/>
        <v>0</v>
      </c>
      <c r="GD241" s="72">
        <f t="shared" si="195"/>
        <v>0</v>
      </c>
      <c r="GE241" s="72">
        <f t="shared" si="196"/>
        <v>0</v>
      </c>
      <c r="GF241" s="72">
        <f t="shared" si="197"/>
        <v>0</v>
      </c>
      <c r="GG241" s="72">
        <f t="shared" si="198"/>
        <v>0</v>
      </c>
      <c r="GH241" s="72">
        <f t="shared" si="199"/>
        <v>0</v>
      </c>
      <c r="GI241" s="72">
        <f t="shared" si="200"/>
        <v>0</v>
      </c>
      <c r="GJ241" s="65"/>
      <c r="GK241" s="72"/>
      <c r="GL241" s="72"/>
      <c r="GM241" s="72"/>
      <c r="GN241" s="72"/>
      <c r="GO241" s="72"/>
      <c r="GP241" s="72"/>
      <c r="GQ241" s="72"/>
      <c r="GR241" s="72"/>
      <c r="GS241" s="66"/>
      <c r="GT241" s="72"/>
      <c r="GU241" s="72"/>
      <c r="GV241" s="72"/>
      <c r="GW241" s="72"/>
      <c r="GX241" s="72"/>
      <c r="GY241" s="72"/>
      <c r="GZ241" s="72"/>
      <c r="HA241" s="72"/>
    </row>
    <row r="242" spans="1:212">
      <c r="A242" s="2" t="s">
        <v>8</v>
      </c>
      <c r="B242" s="3">
        <v>41484</v>
      </c>
      <c r="GB242" s="72">
        <f t="shared" si="193"/>
        <v>0</v>
      </c>
      <c r="GC242" s="72">
        <f t="shared" si="194"/>
        <v>0</v>
      </c>
      <c r="GD242" s="72">
        <f t="shared" si="195"/>
        <v>0</v>
      </c>
      <c r="GE242" s="72">
        <f t="shared" si="196"/>
        <v>0</v>
      </c>
      <c r="GF242" s="72">
        <f t="shared" si="197"/>
        <v>0</v>
      </c>
      <c r="GG242" s="72">
        <f t="shared" si="198"/>
        <v>0</v>
      </c>
      <c r="GH242" s="72">
        <f t="shared" si="199"/>
        <v>0</v>
      </c>
      <c r="GI242" s="72">
        <f t="shared" si="200"/>
        <v>0</v>
      </c>
      <c r="GJ242" s="65"/>
      <c r="GK242" s="72"/>
      <c r="GL242" s="72"/>
      <c r="GM242" s="72"/>
      <c r="GN242" s="72"/>
      <c r="GO242" s="72"/>
      <c r="GP242" s="72"/>
      <c r="GQ242" s="72"/>
      <c r="GR242" s="72"/>
      <c r="GS242" s="66"/>
      <c r="GT242" s="72"/>
      <c r="GU242" s="72"/>
      <c r="GV242" s="72"/>
      <c r="GW242" s="72"/>
      <c r="GX242" s="72"/>
      <c r="GY242" s="72"/>
      <c r="GZ242" s="72"/>
      <c r="HA242" s="72"/>
    </row>
    <row r="243" spans="1:212">
      <c r="A243" s="2" t="s">
        <v>2</v>
      </c>
      <c r="B243" s="3">
        <v>41485</v>
      </c>
      <c r="GB243" s="72">
        <f t="shared" si="193"/>
        <v>0</v>
      </c>
      <c r="GC243" s="72">
        <f t="shared" si="194"/>
        <v>0</v>
      </c>
      <c r="GD243" s="72">
        <f t="shared" si="195"/>
        <v>0</v>
      </c>
      <c r="GE243" s="72">
        <f t="shared" si="196"/>
        <v>0</v>
      </c>
      <c r="GF243" s="72">
        <f t="shared" si="197"/>
        <v>0</v>
      </c>
      <c r="GG243" s="72">
        <f t="shared" si="198"/>
        <v>0</v>
      </c>
      <c r="GH243" s="72">
        <f t="shared" si="199"/>
        <v>0</v>
      </c>
      <c r="GI243" s="72">
        <f t="shared" si="200"/>
        <v>0</v>
      </c>
      <c r="GJ243" s="65"/>
      <c r="GK243" s="72"/>
      <c r="GL243" s="72"/>
      <c r="GM243" s="72"/>
      <c r="GN243" s="72"/>
      <c r="GO243" s="72"/>
      <c r="GP243" s="72"/>
      <c r="GQ243" s="72"/>
      <c r="GR243" s="72"/>
      <c r="GS243" s="66"/>
      <c r="GT243" s="72"/>
      <c r="GU243" s="72"/>
      <c r="GV243" s="72"/>
      <c r="GW243" s="72"/>
      <c r="GX243" s="72"/>
      <c r="GY243" s="72"/>
      <c r="GZ243" s="72"/>
      <c r="HA243" s="72"/>
    </row>
    <row r="244" spans="1:212">
      <c r="A244" s="2" t="s">
        <v>3</v>
      </c>
      <c r="B244" s="3">
        <v>41486</v>
      </c>
      <c r="GB244" s="72">
        <f t="shared" si="193"/>
        <v>0</v>
      </c>
      <c r="GC244" s="72">
        <f t="shared" si="194"/>
        <v>0</v>
      </c>
      <c r="GD244" s="72">
        <f t="shared" si="195"/>
        <v>0</v>
      </c>
      <c r="GE244" s="72">
        <f t="shared" si="196"/>
        <v>0</v>
      </c>
      <c r="GF244" s="72">
        <f t="shared" si="197"/>
        <v>0</v>
      </c>
      <c r="GG244" s="72">
        <f t="shared" si="198"/>
        <v>0</v>
      </c>
      <c r="GH244" s="72">
        <f t="shared" si="199"/>
        <v>0</v>
      </c>
      <c r="GI244" s="72">
        <f t="shared" si="200"/>
        <v>0</v>
      </c>
      <c r="GJ244" s="65"/>
      <c r="GK244" s="72"/>
      <c r="GL244" s="72"/>
      <c r="GM244" s="72"/>
      <c r="GN244" s="72"/>
      <c r="GO244" s="72"/>
      <c r="GP244" s="72"/>
      <c r="GQ244" s="72"/>
      <c r="GR244" s="72"/>
      <c r="GS244" s="66"/>
      <c r="GT244" s="72"/>
      <c r="GU244" s="72"/>
      <c r="GV244" s="72"/>
      <c r="GW244" s="72"/>
      <c r="GX244" s="72"/>
      <c r="GY244" s="72"/>
      <c r="GZ244" s="72"/>
      <c r="HA244" s="72"/>
    </row>
    <row r="245" spans="1:212">
      <c r="A245" s="2" t="s">
        <v>4</v>
      </c>
      <c r="B245" s="3">
        <v>41487</v>
      </c>
      <c r="GB245" s="72">
        <f t="shared" si="193"/>
        <v>0</v>
      </c>
      <c r="GC245" s="72">
        <f t="shared" si="194"/>
        <v>0</v>
      </c>
      <c r="GD245" s="72">
        <f t="shared" si="195"/>
        <v>0</v>
      </c>
      <c r="GE245" s="72">
        <f t="shared" si="196"/>
        <v>0</v>
      </c>
      <c r="GF245" s="72">
        <f t="shared" si="197"/>
        <v>0</v>
      </c>
      <c r="GG245" s="72">
        <f t="shared" si="198"/>
        <v>0</v>
      </c>
      <c r="GH245" s="72">
        <f t="shared" si="199"/>
        <v>0</v>
      </c>
      <c r="GI245" s="72">
        <f t="shared" si="200"/>
        <v>0</v>
      </c>
      <c r="GJ245" s="65"/>
      <c r="GK245" s="72"/>
      <c r="GL245" s="72"/>
      <c r="GM245" s="72"/>
      <c r="GN245" s="72"/>
      <c r="GO245" s="72"/>
      <c r="GP245" s="72"/>
      <c r="GQ245" s="72"/>
      <c r="GR245" s="72"/>
      <c r="GS245" s="66"/>
      <c r="GT245" s="72"/>
      <c r="GU245" s="72"/>
      <c r="GV245" s="72"/>
      <c r="GW245" s="72"/>
      <c r="GX245" s="72"/>
      <c r="GY245" s="72"/>
      <c r="GZ245" s="72"/>
      <c r="HA245" s="72"/>
    </row>
    <row r="246" spans="1:212">
      <c r="A246" s="2" t="s">
        <v>5</v>
      </c>
      <c r="B246" s="3">
        <v>41488</v>
      </c>
      <c r="GB246" s="72">
        <f t="shared" si="193"/>
        <v>0</v>
      </c>
      <c r="GC246" s="72">
        <f t="shared" si="194"/>
        <v>0</v>
      </c>
      <c r="GD246" s="72">
        <f t="shared" si="195"/>
        <v>0</v>
      </c>
      <c r="GE246" s="72">
        <f t="shared" si="196"/>
        <v>0</v>
      </c>
      <c r="GF246" s="72">
        <f t="shared" si="197"/>
        <v>0</v>
      </c>
      <c r="GG246" s="72">
        <f t="shared" si="198"/>
        <v>0</v>
      </c>
      <c r="GH246" s="72">
        <f t="shared" si="199"/>
        <v>0</v>
      </c>
      <c r="GI246" s="72">
        <f t="shared" si="200"/>
        <v>0</v>
      </c>
      <c r="GJ246" s="65"/>
      <c r="GK246" s="72"/>
      <c r="GL246" s="72"/>
      <c r="GM246" s="72"/>
      <c r="GN246" s="72"/>
      <c r="GO246" s="72"/>
      <c r="GP246" s="72"/>
      <c r="GQ246" s="72"/>
      <c r="GR246" s="72"/>
      <c r="GS246" s="66"/>
      <c r="GT246" s="72"/>
      <c r="GU246" s="72"/>
      <c r="GV246" s="72"/>
      <c r="GW246" s="72"/>
      <c r="GX246" s="72"/>
      <c r="GY246" s="72"/>
      <c r="GZ246" s="72"/>
      <c r="HA246" s="72"/>
    </row>
    <row r="247" spans="1:212" s="47" customFormat="1">
      <c r="A247" s="46"/>
      <c r="B247" s="48"/>
      <c r="C247" s="46"/>
      <c r="D247" s="49"/>
      <c r="E247" s="49"/>
      <c r="F247" s="49"/>
      <c r="G247" s="46"/>
      <c r="H247" s="46"/>
      <c r="I247" s="46"/>
      <c r="J247" s="46"/>
      <c r="K247" s="93"/>
      <c r="L247" s="201"/>
      <c r="M247" s="201"/>
      <c r="N247" s="201"/>
      <c r="O247" s="201"/>
      <c r="P247" s="201"/>
      <c r="Q247" s="201"/>
      <c r="R247" s="201"/>
      <c r="S247" s="201"/>
      <c r="T247" s="201"/>
      <c r="U247" s="199"/>
      <c r="V247" s="49"/>
      <c r="W247" s="49"/>
      <c r="X247" s="49"/>
      <c r="Y247" s="51"/>
      <c r="Z247" s="51"/>
      <c r="AA247" s="51"/>
      <c r="AB247" s="51"/>
      <c r="AC247" s="98"/>
      <c r="AD247" s="95"/>
      <c r="AE247" s="49"/>
      <c r="AF247" s="49"/>
      <c r="AG247" s="49"/>
      <c r="AH247" s="46"/>
      <c r="AI247" s="46"/>
      <c r="AJ247" s="46"/>
      <c r="AK247" s="46"/>
      <c r="AL247" s="93"/>
      <c r="AM247" s="102"/>
      <c r="AN247" s="49"/>
      <c r="AO247" s="49"/>
      <c r="AP247" s="49"/>
      <c r="AQ247" s="51"/>
      <c r="AR247" s="51"/>
      <c r="AS247" s="51"/>
      <c r="AT247" s="51"/>
      <c r="AU247" s="103"/>
      <c r="AV247" s="95"/>
      <c r="AW247" s="49"/>
      <c r="AX247" s="49"/>
      <c r="AY247" s="49"/>
      <c r="AZ247" s="46"/>
      <c r="BA247" s="46"/>
      <c r="BB247" s="46"/>
      <c r="BC247" s="46"/>
      <c r="BD247" s="93"/>
      <c r="BE247" s="108"/>
      <c r="BF247" s="49"/>
      <c r="BG247" s="49"/>
      <c r="BH247" s="49"/>
      <c r="BI247" s="51"/>
      <c r="BJ247" s="51"/>
      <c r="BK247" s="51"/>
      <c r="BL247" s="51"/>
      <c r="BM247" s="109"/>
      <c r="BN247" s="95"/>
      <c r="BO247" s="49"/>
      <c r="BP247" s="49"/>
      <c r="BQ247" s="49"/>
      <c r="BR247" s="46"/>
      <c r="BS247" s="46"/>
      <c r="BT247" s="46"/>
      <c r="BU247" s="46"/>
      <c r="BV247" s="93"/>
      <c r="BW247" s="115"/>
      <c r="BX247" s="49"/>
      <c r="BY247" s="49"/>
      <c r="BZ247" s="49"/>
      <c r="CA247" s="51"/>
      <c r="CB247" s="51"/>
      <c r="CC247" s="51"/>
      <c r="CD247" s="51"/>
      <c r="CE247" s="116"/>
      <c r="CF247" s="95"/>
      <c r="CG247" s="49"/>
      <c r="CH247" s="49"/>
      <c r="CI247" s="49"/>
      <c r="CJ247" s="46"/>
      <c r="CK247" s="46"/>
      <c r="CL247" s="46"/>
      <c r="CM247" s="46"/>
      <c r="CN247" s="93"/>
      <c r="CO247" s="122"/>
      <c r="CP247" s="49"/>
      <c r="CQ247" s="49"/>
      <c r="CR247" s="49"/>
      <c r="CS247" s="51"/>
      <c r="CT247" s="51"/>
      <c r="CU247" s="51"/>
      <c r="CV247" s="51"/>
      <c r="CW247" s="123"/>
      <c r="CX247" s="95"/>
      <c r="CY247" s="49"/>
      <c r="CZ247" s="49"/>
      <c r="DA247" s="49"/>
      <c r="DB247" s="46"/>
      <c r="DC247" s="46"/>
      <c r="DD247" s="46"/>
      <c r="DE247" s="46"/>
      <c r="DF247" s="93"/>
      <c r="DG247" s="127"/>
      <c r="DH247" s="49"/>
      <c r="DI247" s="49"/>
      <c r="DJ247" s="49"/>
      <c r="DK247" s="51"/>
      <c r="DL247" s="51"/>
      <c r="DM247" s="51"/>
      <c r="DN247" s="51"/>
      <c r="DO247" s="128"/>
      <c r="DP247" s="95"/>
      <c r="DQ247" s="49"/>
      <c r="DR247" s="49"/>
      <c r="DS247" s="49"/>
      <c r="DT247" s="46"/>
      <c r="DU247" s="46"/>
      <c r="DV247" s="46"/>
      <c r="DW247" s="46"/>
      <c r="DX247" s="93"/>
      <c r="DY247" s="133"/>
      <c r="DZ247" s="49"/>
      <c r="EA247" s="49"/>
      <c r="EB247" s="49"/>
      <c r="EC247" s="51"/>
      <c r="ED247" s="51"/>
      <c r="EE247" s="51"/>
      <c r="EF247" s="51"/>
      <c r="EG247" s="134"/>
      <c r="EH247" s="95"/>
      <c r="EI247" s="49"/>
      <c r="EJ247" s="49"/>
      <c r="EK247" s="49"/>
      <c r="EL247" s="46"/>
      <c r="EM247" s="46"/>
      <c r="EN247" s="46"/>
      <c r="EO247" s="46"/>
      <c r="EP247" s="93"/>
      <c r="EQ247" s="140"/>
      <c r="ER247" s="49"/>
      <c r="ES247" s="49"/>
      <c r="ET247" s="49"/>
      <c r="EU247" s="51"/>
      <c r="EV247" s="51"/>
      <c r="EW247" s="51"/>
      <c r="EX247" s="51"/>
      <c r="EY247" s="141"/>
      <c r="EZ247" s="95"/>
      <c r="FA247" s="49"/>
      <c r="FB247" s="49"/>
      <c r="FC247" s="49"/>
      <c r="FD247" s="46"/>
      <c r="FE247" s="46"/>
      <c r="FF247" s="46"/>
      <c r="FG247" s="46"/>
      <c r="FH247" s="93"/>
      <c r="FI247" s="145"/>
      <c r="FJ247" s="49"/>
      <c r="FK247" s="49"/>
      <c r="FL247" s="49"/>
      <c r="FM247" s="51"/>
      <c r="FN247" s="51"/>
      <c r="FO247" s="51"/>
      <c r="FP247" s="51"/>
      <c r="FQ247" s="146"/>
      <c r="GA247" s="67"/>
      <c r="GB247" s="65">
        <f t="shared" si="193"/>
        <v>1736200</v>
      </c>
      <c r="GC247" s="65">
        <f t="shared" si="194"/>
        <v>8257280</v>
      </c>
      <c r="GD247" s="65">
        <f t="shared" si="195"/>
        <v>608000</v>
      </c>
      <c r="GE247" s="65">
        <f t="shared" si="196"/>
        <v>307600</v>
      </c>
      <c r="GF247" s="65">
        <f t="shared" si="197"/>
        <v>4200</v>
      </c>
      <c r="GG247" s="65">
        <f t="shared" si="198"/>
        <v>28600</v>
      </c>
      <c r="GH247" s="65">
        <f t="shared" si="199"/>
        <v>0</v>
      </c>
      <c r="GI247" s="65">
        <f t="shared" si="200"/>
        <v>80000</v>
      </c>
      <c r="GJ247" s="65"/>
      <c r="GK247" s="65"/>
      <c r="GL247" s="65"/>
      <c r="GM247" s="65"/>
      <c r="GN247" s="65"/>
      <c r="GO247" s="65"/>
      <c r="GP247" s="65"/>
      <c r="GQ247" s="65"/>
      <c r="GR247" s="65"/>
      <c r="GS247" s="66"/>
      <c r="GT247" s="65"/>
      <c r="GU247" s="65"/>
      <c r="GV247" s="65"/>
      <c r="GW247" s="65"/>
      <c r="GX247" s="65"/>
      <c r="GY247" s="65"/>
      <c r="GZ247" s="65"/>
      <c r="HA247" s="65"/>
      <c r="HB247" s="64"/>
      <c r="HC247" s="64"/>
      <c r="HD247" s="64"/>
    </row>
    <row r="248" spans="1:212">
      <c r="A248" s="2" t="s">
        <v>6</v>
      </c>
      <c r="B248" s="3">
        <v>41489</v>
      </c>
      <c r="GB248" s="72">
        <f t="shared" si="193"/>
        <v>0</v>
      </c>
      <c r="GC248" s="72">
        <f t="shared" si="194"/>
        <v>0</v>
      </c>
      <c r="GD248" s="72">
        <f t="shared" si="195"/>
        <v>0</v>
      </c>
      <c r="GE248" s="72">
        <f t="shared" si="196"/>
        <v>0</v>
      </c>
      <c r="GF248" s="72">
        <f t="shared" si="197"/>
        <v>0</v>
      </c>
      <c r="GG248" s="72">
        <f t="shared" si="198"/>
        <v>0</v>
      </c>
      <c r="GH248" s="72">
        <f t="shared" si="199"/>
        <v>0</v>
      </c>
      <c r="GI248" s="72">
        <f t="shared" si="200"/>
        <v>0</v>
      </c>
      <c r="GJ248" s="65"/>
      <c r="GK248" s="72"/>
      <c r="GL248" s="72"/>
      <c r="GM248" s="72"/>
      <c r="GN248" s="72"/>
      <c r="GO248" s="72"/>
      <c r="GP248" s="72"/>
      <c r="GQ248" s="72"/>
      <c r="GR248" s="72"/>
      <c r="GS248" s="66"/>
      <c r="GT248" s="72"/>
      <c r="GU248" s="72"/>
      <c r="GV248" s="72"/>
      <c r="GW248" s="72"/>
      <c r="GX248" s="72"/>
      <c r="GY248" s="72"/>
      <c r="GZ248" s="72"/>
      <c r="HA248" s="72"/>
    </row>
    <row r="249" spans="1:212">
      <c r="A249" s="2" t="s">
        <v>7</v>
      </c>
      <c r="B249" s="3">
        <v>41490</v>
      </c>
      <c r="GB249" s="72">
        <f t="shared" si="193"/>
        <v>0</v>
      </c>
      <c r="GC249" s="72">
        <f t="shared" si="194"/>
        <v>0</v>
      </c>
      <c r="GD249" s="72">
        <f t="shared" si="195"/>
        <v>0</v>
      </c>
      <c r="GE249" s="72">
        <f t="shared" si="196"/>
        <v>0</v>
      </c>
      <c r="GF249" s="72">
        <f t="shared" si="197"/>
        <v>0</v>
      </c>
      <c r="GG249" s="72">
        <f t="shared" si="198"/>
        <v>0</v>
      </c>
      <c r="GH249" s="72">
        <f t="shared" si="199"/>
        <v>0</v>
      </c>
      <c r="GI249" s="72">
        <f t="shared" si="200"/>
        <v>0</v>
      </c>
      <c r="GJ249" s="65"/>
      <c r="GK249" s="72"/>
      <c r="GL249" s="72"/>
      <c r="GM249" s="72"/>
      <c r="GN249" s="72"/>
      <c r="GO249" s="72"/>
      <c r="GP249" s="72"/>
      <c r="GQ249" s="72"/>
      <c r="GR249" s="72"/>
      <c r="GS249" s="66"/>
      <c r="GT249" s="72"/>
      <c r="GU249" s="72"/>
      <c r="GV249" s="72"/>
      <c r="GW249" s="72"/>
      <c r="GX249" s="72"/>
      <c r="GY249" s="72"/>
      <c r="GZ249" s="72"/>
      <c r="HA249" s="72"/>
    </row>
    <row r="250" spans="1:212">
      <c r="A250" s="2" t="s">
        <v>8</v>
      </c>
      <c r="B250" s="3">
        <v>41491</v>
      </c>
      <c r="GB250" s="72">
        <f t="shared" si="193"/>
        <v>0</v>
      </c>
      <c r="GC250" s="72">
        <f t="shared" si="194"/>
        <v>0</v>
      </c>
      <c r="GD250" s="72">
        <f t="shared" si="195"/>
        <v>0</v>
      </c>
      <c r="GE250" s="72">
        <f t="shared" si="196"/>
        <v>0</v>
      </c>
      <c r="GF250" s="72">
        <f t="shared" si="197"/>
        <v>0</v>
      </c>
      <c r="GG250" s="72">
        <f t="shared" si="198"/>
        <v>0</v>
      </c>
      <c r="GH250" s="72">
        <f t="shared" si="199"/>
        <v>0</v>
      </c>
      <c r="GI250" s="72">
        <f t="shared" si="200"/>
        <v>0</v>
      </c>
      <c r="GJ250" s="65"/>
      <c r="GK250" s="72"/>
      <c r="GL250" s="72"/>
      <c r="GM250" s="72"/>
      <c r="GN250" s="72"/>
      <c r="GO250" s="72"/>
      <c r="GP250" s="72"/>
      <c r="GQ250" s="72"/>
      <c r="GR250" s="72"/>
      <c r="GS250" s="66"/>
      <c r="GT250" s="72"/>
      <c r="GU250" s="72"/>
      <c r="GV250" s="72"/>
      <c r="GW250" s="72"/>
      <c r="GX250" s="72"/>
      <c r="GY250" s="72"/>
      <c r="GZ250" s="72"/>
      <c r="HA250" s="72"/>
    </row>
    <row r="251" spans="1:212">
      <c r="A251" s="2" t="s">
        <v>2</v>
      </c>
      <c r="B251" s="3">
        <v>41492</v>
      </c>
      <c r="GB251" s="72">
        <f t="shared" si="193"/>
        <v>0</v>
      </c>
      <c r="GC251" s="72">
        <f t="shared" si="194"/>
        <v>0</v>
      </c>
      <c r="GD251" s="72">
        <f t="shared" si="195"/>
        <v>0</v>
      </c>
      <c r="GE251" s="72">
        <f t="shared" si="196"/>
        <v>0</v>
      </c>
      <c r="GF251" s="72">
        <f t="shared" si="197"/>
        <v>0</v>
      </c>
      <c r="GG251" s="72">
        <f t="shared" si="198"/>
        <v>0</v>
      </c>
      <c r="GH251" s="72">
        <f t="shared" si="199"/>
        <v>0</v>
      </c>
      <c r="GI251" s="72">
        <f t="shared" si="200"/>
        <v>0</v>
      </c>
      <c r="GJ251" s="65"/>
      <c r="GK251" s="72"/>
      <c r="GL251" s="72"/>
      <c r="GM251" s="72"/>
      <c r="GN251" s="72"/>
      <c r="GO251" s="72"/>
      <c r="GP251" s="72"/>
      <c r="GQ251" s="72"/>
      <c r="GR251" s="72"/>
      <c r="GS251" s="66"/>
      <c r="GT251" s="72"/>
      <c r="GU251" s="72"/>
      <c r="GV251" s="72"/>
      <c r="GW251" s="72"/>
      <c r="GX251" s="72"/>
      <c r="GY251" s="72"/>
      <c r="GZ251" s="72"/>
      <c r="HA251" s="72"/>
    </row>
    <row r="252" spans="1:212">
      <c r="A252" s="2" t="s">
        <v>3</v>
      </c>
      <c r="B252" s="3">
        <v>41493</v>
      </c>
      <c r="GB252" s="72">
        <f t="shared" si="193"/>
        <v>0</v>
      </c>
      <c r="GC252" s="72">
        <f t="shared" si="194"/>
        <v>0</v>
      </c>
      <c r="GD252" s="72">
        <f t="shared" si="195"/>
        <v>0</v>
      </c>
      <c r="GE252" s="72">
        <f t="shared" si="196"/>
        <v>0</v>
      </c>
      <c r="GF252" s="72">
        <f t="shared" si="197"/>
        <v>0</v>
      </c>
      <c r="GG252" s="72">
        <f t="shared" si="198"/>
        <v>0</v>
      </c>
      <c r="GH252" s="72">
        <f t="shared" si="199"/>
        <v>0</v>
      </c>
      <c r="GI252" s="72">
        <f t="shared" si="200"/>
        <v>0</v>
      </c>
      <c r="GJ252" s="65"/>
      <c r="GK252" s="72"/>
      <c r="GL252" s="72"/>
      <c r="GM252" s="72"/>
      <c r="GN252" s="72"/>
      <c r="GO252" s="72"/>
      <c r="GP252" s="72"/>
      <c r="GQ252" s="72"/>
      <c r="GR252" s="72"/>
      <c r="GS252" s="66"/>
      <c r="GT252" s="72"/>
      <c r="GU252" s="72"/>
      <c r="GV252" s="72"/>
      <c r="GW252" s="72"/>
      <c r="GX252" s="72"/>
      <c r="GY252" s="72"/>
      <c r="GZ252" s="72"/>
      <c r="HA252" s="72"/>
    </row>
    <row r="253" spans="1:212">
      <c r="A253" s="2" t="s">
        <v>4</v>
      </c>
      <c r="B253" s="3">
        <v>41494</v>
      </c>
      <c r="GB253" s="72">
        <f t="shared" si="193"/>
        <v>0</v>
      </c>
      <c r="GC253" s="72">
        <f t="shared" si="194"/>
        <v>0</v>
      </c>
      <c r="GD253" s="72">
        <f t="shared" si="195"/>
        <v>0</v>
      </c>
      <c r="GE253" s="72">
        <f t="shared" si="196"/>
        <v>0</v>
      </c>
      <c r="GF253" s="72">
        <f t="shared" si="197"/>
        <v>0</v>
      </c>
      <c r="GG253" s="72">
        <f t="shared" si="198"/>
        <v>0</v>
      </c>
      <c r="GH253" s="72">
        <f t="shared" si="199"/>
        <v>0</v>
      </c>
      <c r="GI253" s="72">
        <f t="shared" si="200"/>
        <v>0</v>
      </c>
      <c r="GJ253" s="65"/>
      <c r="GK253" s="72"/>
      <c r="GL253" s="72"/>
      <c r="GM253" s="72"/>
      <c r="GN253" s="72"/>
      <c r="GO253" s="72"/>
      <c r="GP253" s="72"/>
      <c r="GQ253" s="72"/>
      <c r="GR253" s="72"/>
      <c r="GS253" s="66"/>
      <c r="GT253" s="72"/>
      <c r="GU253" s="72"/>
      <c r="GV253" s="72"/>
      <c r="GW253" s="72"/>
      <c r="GX253" s="72"/>
      <c r="GY253" s="72"/>
      <c r="GZ253" s="72"/>
      <c r="HA253" s="72"/>
    </row>
    <row r="254" spans="1:212">
      <c r="A254" s="2" t="s">
        <v>5</v>
      </c>
      <c r="B254" s="3">
        <v>41495</v>
      </c>
      <c r="GB254" s="72">
        <f t="shared" si="193"/>
        <v>0</v>
      </c>
      <c r="GC254" s="72">
        <f t="shared" si="194"/>
        <v>0</v>
      </c>
      <c r="GD254" s="72">
        <f t="shared" si="195"/>
        <v>0</v>
      </c>
      <c r="GE254" s="72">
        <f t="shared" si="196"/>
        <v>0</v>
      </c>
      <c r="GF254" s="72">
        <f t="shared" si="197"/>
        <v>0</v>
      </c>
      <c r="GG254" s="72">
        <f t="shared" si="198"/>
        <v>0</v>
      </c>
      <c r="GH254" s="72">
        <f t="shared" si="199"/>
        <v>0</v>
      </c>
      <c r="GI254" s="72">
        <f t="shared" si="200"/>
        <v>0</v>
      </c>
      <c r="GJ254" s="65"/>
      <c r="GK254" s="72"/>
      <c r="GL254" s="72"/>
      <c r="GM254" s="72"/>
      <c r="GN254" s="72"/>
      <c r="GO254" s="72"/>
      <c r="GP254" s="72"/>
      <c r="GQ254" s="72"/>
      <c r="GR254" s="72"/>
      <c r="GS254" s="66"/>
      <c r="GT254" s="72"/>
      <c r="GU254" s="72"/>
      <c r="GV254" s="72"/>
      <c r="GW254" s="72"/>
      <c r="GX254" s="72"/>
      <c r="GY254" s="72"/>
      <c r="GZ254" s="72"/>
      <c r="HA254" s="72"/>
    </row>
    <row r="255" spans="1:212" s="47" customFormat="1">
      <c r="A255" s="46"/>
      <c r="B255" s="48"/>
      <c r="C255" s="46"/>
      <c r="D255" s="49"/>
      <c r="E255" s="49"/>
      <c r="F255" s="49"/>
      <c r="G255" s="46"/>
      <c r="H255" s="46"/>
      <c r="I255" s="46"/>
      <c r="J255" s="46"/>
      <c r="K255" s="93"/>
      <c r="L255" s="201"/>
      <c r="M255" s="201"/>
      <c r="N255" s="201"/>
      <c r="O255" s="201"/>
      <c r="P255" s="201"/>
      <c r="Q255" s="201"/>
      <c r="R255" s="201"/>
      <c r="S255" s="201"/>
      <c r="T255" s="201"/>
      <c r="U255" s="199"/>
      <c r="V255" s="49"/>
      <c r="W255" s="49"/>
      <c r="X255" s="49"/>
      <c r="Y255" s="51"/>
      <c r="Z255" s="51"/>
      <c r="AA255" s="51"/>
      <c r="AB255" s="51"/>
      <c r="AC255" s="98"/>
      <c r="AD255" s="95"/>
      <c r="AE255" s="49"/>
      <c r="AF255" s="49"/>
      <c r="AG255" s="49"/>
      <c r="AH255" s="46"/>
      <c r="AI255" s="46"/>
      <c r="AJ255" s="46"/>
      <c r="AK255" s="46"/>
      <c r="AL255" s="93"/>
      <c r="AM255" s="102"/>
      <c r="AN255" s="49"/>
      <c r="AO255" s="49"/>
      <c r="AP255" s="49"/>
      <c r="AQ255" s="51"/>
      <c r="AR255" s="51"/>
      <c r="AS255" s="51"/>
      <c r="AT255" s="51"/>
      <c r="AU255" s="103"/>
      <c r="AV255" s="95"/>
      <c r="AW255" s="49"/>
      <c r="AX255" s="49"/>
      <c r="AY255" s="49"/>
      <c r="AZ255" s="46"/>
      <c r="BA255" s="46"/>
      <c r="BB255" s="46"/>
      <c r="BC255" s="46"/>
      <c r="BD255" s="93"/>
      <c r="BE255" s="108"/>
      <c r="BF255" s="49"/>
      <c r="BG255" s="49"/>
      <c r="BH255" s="49"/>
      <c r="BI255" s="51"/>
      <c r="BJ255" s="51"/>
      <c r="BK255" s="51"/>
      <c r="BL255" s="51"/>
      <c r="BM255" s="109"/>
      <c r="BN255" s="95"/>
      <c r="BO255" s="49"/>
      <c r="BP255" s="49"/>
      <c r="BQ255" s="49"/>
      <c r="BR255" s="46"/>
      <c r="BS255" s="46"/>
      <c r="BT255" s="46"/>
      <c r="BU255" s="46"/>
      <c r="BV255" s="93"/>
      <c r="BW255" s="115"/>
      <c r="BX255" s="49"/>
      <c r="BY255" s="49"/>
      <c r="BZ255" s="49"/>
      <c r="CA255" s="51"/>
      <c r="CB255" s="51"/>
      <c r="CC255" s="51"/>
      <c r="CD255" s="51"/>
      <c r="CE255" s="116"/>
      <c r="CF255" s="95"/>
      <c r="CG255" s="49"/>
      <c r="CH255" s="49"/>
      <c r="CI255" s="49"/>
      <c r="CJ255" s="46"/>
      <c r="CK255" s="46"/>
      <c r="CL255" s="46"/>
      <c r="CM255" s="46"/>
      <c r="CN255" s="93"/>
      <c r="CO255" s="122"/>
      <c r="CP255" s="49"/>
      <c r="CQ255" s="49"/>
      <c r="CR255" s="49"/>
      <c r="CS255" s="51"/>
      <c r="CT255" s="51"/>
      <c r="CU255" s="51"/>
      <c r="CV255" s="51"/>
      <c r="CW255" s="123"/>
      <c r="CX255" s="95"/>
      <c r="CY255" s="49"/>
      <c r="CZ255" s="49"/>
      <c r="DA255" s="49"/>
      <c r="DB255" s="46"/>
      <c r="DC255" s="46"/>
      <c r="DD255" s="46"/>
      <c r="DE255" s="46"/>
      <c r="DF255" s="93"/>
      <c r="DG255" s="127"/>
      <c r="DH255" s="49"/>
      <c r="DI255" s="49"/>
      <c r="DJ255" s="49"/>
      <c r="DK255" s="51"/>
      <c r="DL255" s="51"/>
      <c r="DM255" s="51"/>
      <c r="DN255" s="51"/>
      <c r="DO255" s="128"/>
      <c r="DP255" s="95"/>
      <c r="DQ255" s="49"/>
      <c r="DR255" s="49"/>
      <c r="DS255" s="49"/>
      <c r="DT255" s="46"/>
      <c r="DU255" s="46"/>
      <c r="DV255" s="46"/>
      <c r="DW255" s="46"/>
      <c r="DX255" s="93"/>
      <c r="DY255" s="133"/>
      <c r="DZ255" s="49"/>
      <c r="EA255" s="49"/>
      <c r="EB255" s="49"/>
      <c r="EC255" s="51"/>
      <c r="ED255" s="51"/>
      <c r="EE255" s="51"/>
      <c r="EF255" s="51"/>
      <c r="EG255" s="134"/>
      <c r="EH255" s="95"/>
      <c r="EI255" s="49"/>
      <c r="EJ255" s="49"/>
      <c r="EK255" s="49"/>
      <c r="EL255" s="46"/>
      <c r="EM255" s="46"/>
      <c r="EN255" s="46"/>
      <c r="EO255" s="46"/>
      <c r="EP255" s="93"/>
      <c r="EQ255" s="140"/>
      <c r="ER255" s="49"/>
      <c r="ES255" s="49"/>
      <c r="ET255" s="49"/>
      <c r="EU255" s="51"/>
      <c r="EV255" s="51"/>
      <c r="EW255" s="51"/>
      <c r="EX255" s="51"/>
      <c r="EY255" s="141"/>
      <c r="EZ255" s="95"/>
      <c r="FA255" s="49"/>
      <c r="FB255" s="49"/>
      <c r="FC255" s="49"/>
      <c r="FD255" s="46"/>
      <c r="FE255" s="46"/>
      <c r="FF255" s="46"/>
      <c r="FG255" s="46"/>
      <c r="FH255" s="93"/>
      <c r="FI255" s="145"/>
      <c r="FJ255" s="49"/>
      <c r="FK255" s="49"/>
      <c r="FL255" s="49"/>
      <c r="FM255" s="51"/>
      <c r="FN255" s="51"/>
      <c r="FO255" s="51"/>
      <c r="FP255" s="51"/>
      <c r="FQ255" s="146"/>
      <c r="GA255" s="67"/>
      <c r="GB255" s="65">
        <f t="shared" ref="GB255:GB318" si="201">(D255+V255+AE255+AN255+AW255+BF255+BO255+M255)*($GB$2)+GB247</f>
        <v>1736200</v>
      </c>
      <c r="GC255" s="65">
        <f t="shared" ref="GC255:GC318" si="202">(E255+W255+AF255+AO255+AX255+BG255+BP255+N255)*($GC$2)+GC247</f>
        <v>8257280</v>
      </c>
      <c r="GD255" s="65">
        <f t="shared" ref="GD255:GD318" si="203">(F255+X255+AG255+AP255+AY255+BH255+BQ255+O255)*($GD$2)+GD247</f>
        <v>608000</v>
      </c>
      <c r="GE255" s="65">
        <f t="shared" ref="GE255:GE318" si="204">(G255+Y255+AH255+AQ255+AZ255+BI255+BR255+P255)*($GE$2)+GE247</f>
        <v>307600</v>
      </c>
      <c r="GF255" s="65">
        <f t="shared" ref="GF255:GF318" si="205">(H255+Z255+AI255+AR255+BA255+BJ255+BS255+Q255)*($GF$2)+GF247</f>
        <v>4200</v>
      </c>
      <c r="GG255" s="65">
        <f t="shared" ref="GG255:GG318" si="206">(I255+AA255+AJ255+AS255+BB255+BK255+BT255+R255)*($GG$2)+GG247</f>
        <v>28600</v>
      </c>
      <c r="GH255" s="65">
        <f t="shared" ref="GH255:GH318" si="207">(J255+AB255+AK255+AT255+BC255+BL255+BU255+S255)*($GH$2)+GH247</f>
        <v>0</v>
      </c>
      <c r="GI255" s="65">
        <f t="shared" ref="GI255:GI318" si="208">(K255+AC255+AL255+AU255+BD255+BM255+BV255+T255)*($GI$2)+GI247</f>
        <v>80000</v>
      </c>
      <c r="GJ255" s="65"/>
      <c r="GK255" s="65"/>
      <c r="GL255" s="65"/>
      <c r="GM255" s="65"/>
      <c r="GN255" s="65"/>
      <c r="GO255" s="65"/>
      <c r="GP255" s="65"/>
      <c r="GQ255" s="65"/>
      <c r="GR255" s="65"/>
      <c r="GS255" s="66"/>
      <c r="GT255" s="65"/>
      <c r="GU255" s="65"/>
      <c r="GV255" s="65"/>
      <c r="GW255" s="65"/>
      <c r="GX255" s="65"/>
      <c r="GY255" s="65"/>
      <c r="GZ255" s="65"/>
      <c r="HA255" s="65"/>
      <c r="HB255" s="64"/>
      <c r="HC255" s="64"/>
      <c r="HD255" s="64"/>
    </row>
    <row r="256" spans="1:212">
      <c r="A256" s="2" t="s">
        <v>6</v>
      </c>
      <c r="B256" s="3">
        <v>41496</v>
      </c>
      <c r="GB256" s="72">
        <f t="shared" si="201"/>
        <v>0</v>
      </c>
      <c r="GC256" s="72">
        <f t="shared" si="202"/>
        <v>0</v>
      </c>
      <c r="GD256" s="72">
        <f t="shared" si="203"/>
        <v>0</v>
      </c>
      <c r="GE256" s="72">
        <f t="shared" si="204"/>
        <v>0</v>
      </c>
      <c r="GF256" s="72">
        <f t="shared" si="205"/>
        <v>0</v>
      </c>
      <c r="GG256" s="72">
        <f t="shared" si="206"/>
        <v>0</v>
      </c>
      <c r="GH256" s="72">
        <f t="shared" si="207"/>
        <v>0</v>
      </c>
      <c r="GI256" s="72">
        <f t="shared" si="208"/>
        <v>0</v>
      </c>
      <c r="GJ256" s="65"/>
      <c r="GK256" s="72"/>
      <c r="GL256" s="72"/>
      <c r="GM256" s="72"/>
      <c r="GN256" s="72"/>
      <c r="GO256" s="72"/>
      <c r="GP256" s="72"/>
      <c r="GQ256" s="72"/>
      <c r="GR256" s="72"/>
      <c r="GS256" s="66"/>
      <c r="GT256" s="72"/>
      <c r="GU256" s="72"/>
      <c r="GV256" s="72"/>
      <c r="GW256" s="72"/>
      <c r="GX256" s="72"/>
      <c r="GY256" s="72"/>
      <c r="GZ256" s="72"/>
      <c r="HA256" s="72"/>
    </row>
    <row r="257" spans="1:212">
      <c r="A257" s="2" t="s">
        <v>7</v>
      </c>
      <c r="B257" s="3">
        <v>41497</v>
      </c>
      <c r="GB257" s="72">
        <f t="shared" si="201"/>
        <v>0</v>
      </c>
      <c r="GC257" s="72">
        <f t="shared" si="202"/>
        <v>0</v>
      </c>
      <c r="GD257" s="72">
        <f t="shared" si="203"/>
        <v>0</v>
      </c>
      <c r="GE257" s="72">
        <f t="shared" si="204"/>
        <v>0</v>
      </c>
      <c r="GF257" s="72">
        <f t="shared" si="205"/>
        <v>0</v>
      </c>
      <c r="GG257" s="72">
        <f t="shared" si="206"/>
        <v>0</v>
      </c>
      <c r="GH257" s="72">
        <f t="shared" si="207"/>
        <v>0</v>
      </c>
      <c r="GI257" s="72">
        <f t="shared" si="208"/>
        <v>0</v>
      </c>
      <c r="GJ257" s="65"/>
      <c r="GK257" s="72"/>
      <c r="GL257" s="72"/>
      <c r="GM257" s="72"/>
      <c r="GN257" s="72"/>
      <c r="GO257" s="72"/>
      <c r="GP257" s="72"/>
      <c r="GQ257" s="72"/>
      <c r="GR257" s="72"/>
      <c r="GS257" s="66"/>
      <c r="GT257" s="72"/>
      <c r="GU257" s="72"/>
      <c r="GV257" s="72"/>
      <c r="GW257" s="72"/>
      <c r="GX257" s="72"/>
      <c r="GY257" s="72"/>
      <c r="GZ257" s="72"/>
      <c r="HA257" s="72"/>
    </row>
    <row r="258" spans="1:212">
      <c r="A258" s="2" t="s">
        <v>8</v>
      </c>
      <c r="B258" s="3">
        <v>41498</v>
      </c>
      <c r="GB258" s="72">
        <f t="shared" si="201"/>
        <v>0</v>
      </c>
      <c r="GC258" s="72">
        <f t="shared" si="202"/>
        <v>0</v>
      </c>
      <c r="GD258" s="72">
        <f t="shared" si="203"/>
        <v>0</v>
      </c>
      <c r="GE258" s="72">
        <f t="shared" si="204"/>
        <v>0</v>
      </c>
      <c r="GF258" s="72">
        <f t="shared" si="205"/>
        <v>0</v>
      </c>
      <c r="GG258" s="72">
        <f t="shared" si="206"/>
        <v>0</v>
      </c>
      <c r="GH258" s="72">
        <f t="shared" si="207"/>
        <v>0</v>
      </c>
      <c r="GI258" s="72">
        <f t="shared" si="208"/>
        <v>0</v>
      </c>
      <c r="GJ258" s="65"/>
      <c r="GK258" s="72"/>
      <c r="GL258" s="72"/>
      <c r="GM258" s="72"/>
      <c r="GN258" s="72"/>
      <c r="GO258" s="72"/>
      <c r="GP258" s="72"/>
      <c r="GQ258" s="72"/>
      <c r="GR258" s="72"/>
      <c r="GS258" s="66"/>
      <c r="GT258" s="72"/>
      <c r="GU258" s="72"/>
      <c r="GV258" s="72"/>
      <c r="GW258" s="72"/>
      <c r="GX258" s="72"/>
      <c r="GY258" s="72"/>
      <c r="GZ258" s="72"/>
      <c r="HA258" s="72"/>
    </row>
    <row r="259" spans="1:212">
      <c r="A259" s="2" t="s">
        <v>2</v>
      </c>
      <c r="B259" s="3">
        <v>41499</v>
      </c>
      <c r="GB259" s="72">
        <f t="shared" si="201"/>
        <v>0</v>
      </c>
      <c r="GC259" s="72">
        <f t="shared" si="202"/>
        <v>0</v>
      </c>
      <c r="GD259" s="72">
        <f t="shared" si="203"/>
        <v>0</v>
      </c>
      <c r="GE259" s="72">
        <f t="shared" si="204"/>
        <v>0</v>
      </c>
      <c r="GF259" s="72">
        <f t="shared" si="205"/>
        <v>0</v>
      </c>
      <c r="GG259" s="72">
        <f t="shared" si="206"/>
        <v>0</v>
      </c>
      <c r="GH259" s="72">
        <f t="shared" si="207"/>
        <v>0</v>
      </c>
      <c r="GI259" s="72">
        <f t="shared" si="208"/>
        <v>0</v>
      </c>
      <c r="GJ259" s="65"/>
      <c r="GK259" s="72"/>
      <c r="GL259" s="72"/>
      <c r="GM259" s="72"/>
      <c r="GN259" s="72"/>
      <c r="GO259" s="72"/>
      <c r="GP259" s="72"/>
      <c r="GQ259" s="72"/>
      <c r="GR259" s="72"/>
      <c r="GS259" s="66"/>
      <c r="GT259" s="72"/>
      <c r="GU259" s="72"/>
      <c r="GV259" s="72"/>
      <c r="GW259" s="72"/>
      <c r="GX259" s="72"/>
      <c r="GY259" s="72"/>
      <c r="GZ259" s="72"/>
      <c r="HA259" s="72"/>
    </row>
    <row r="260" spans="1:212">
      <c r="A260" s="2" t="s">
        <v>3</v>
      </c>
      <c r="B260" s="3">
        <v>41500</v>
      </c>
      <c r="GB260" s="72">
        <f t="shared" si="201"/>
        <v>0</v>
      </c>
      <c r="GC260" s="72">
        <f t="shared" si="202"/>
        <v>0</v>
      </c>
      <c r="GD260" s="72">
        <f t="shared" si="203"/>
        <v>0</v>
      </c>
      <c r="GE260" s="72">
        <f t="shared" si="204"/>
        <v>0</v>
      </c>
      <c r="GF260" s="72">
        <f t="shared" si="205"/>
        <v>0</v>
      </c>
      <c r="GG260" s="72">
        <f t="shared" si="206"/>
        <v>0</v>
      </c>
      <c r="GH260" s="72">
        <f t="shared" si="207"/>
        <v>0</v>
      </c>
      <c r="GI260" s="72">
        <f t="shared" si="208"/>
        <v>0</v>
      </c>
      <c r="GJ260" s="65"/>
      <c r="GK260" s="72"/>
      <c r="GL260" s="72"/>
      <c r="GM260" s="72"/>
      <c r="GN260" s="72"/>
      <c r="GO260" s="72"/>
      <c r="GP260" s="72"/>
      <c r="GQ260" s="72"/>
      <c r="GR260" s="72"/>
      <c r="GS260" s="66"/>
      <c r="GT260" s="72"/>
      <c r="GU260" s="72"/>
      <c r="GV260" s="72"/>
      <c r="GW260" s="72"/>
      <c r="GX260" s="72"/>
      <c r="GY260" s="72"/>
      <c r="GZ260" s="72"/>
      <c r="HA260" s="72"/>
    </row>
    <row r="261" spans="1:212">
      <c r="A261" s="2" t="s">
        <v>4</v>
      </c>
      <c r="B261" s="3">
        <v>41501</v>
      </c>
      <c r="GB261" s="72">
        <f t="shared" si="201"/>
        <v>0</v>
      </c>
      <c r="GC261" s="72">
        <f t="shared" si="202"/>
        <v>0</v>
      </c>
      <c r="GD261" s="72">
        <f t="shared" si="203"/>
        <v>0</v>
      </c>
      <c r="GE261" s="72">
        <f t="shared" si="204"/>
        <v>0</v>
      </c>
      <c r="GF261" s="72">
        <f t="shared" si="205"/>
        <v>0</v>
      </c>
      <c r="GG261" s="72">
        <f t="shared" si="206"/>
        <v>0</v>
      </c>
      <c r="GH261" s="72">
        <f t="shared" si="207"/>
        <v>0</v>
      </c>
      <c r="GI261" s="72">
        <f t="shared" si="208"/>
        <v>0</v>
      </c>
      <c r="GJ261" s="65"/>
      <c r="GK261" s="72"/>
      <c r="GL261" s="72"/>
      <c r="GM261" s="72"/>
      <c r="GN261" s="72"/>
      <c r="GO261" s="72"/>
      <c r="GP261" s="72"/>
      <c r="GQ261" s="72"/>
      <c r="GR261" s="72"/>
      <c r="GS261" s="66"/>
      <c r="GT261" s="72"/>
      <c r="GU261" s="72"/>
      <c r="GV261" s="72"/>
      <c r="GW261" s="72"/>
      <c r="GX261" s="72"/>
      <c r="GY261" s="72"/>
      <c r="GZ261" s="72"/>
      <c r="HA261" s="72"/>
    </row>
    <row r="262" spans="1:212">
      <c r="A262" s="2" t="s">
        <v>5</v>
      </c>
      <c r="B262" s="3">
        <v>41502</v>
      </c>
      <c r="GB262" s="72">
        <f t="shared" si="201"/>
        <v>0</v>
      </c>
      <c r="GC262" s="72">
        <f t="shared" si="202"/>
        <v>0</v>
      </c>
      <c r="GD262" s="72">
        <f t="shared" si="203"/>
        <v>0</v>
      </c>
      <c r="GE262" s="72">
        <f t="shared" si="204"/>
        <v>0</v>
      </c>
      <c r="GF262" s="72">
        <f t="shared" si="205"/>
        <v>0</v>
      </c>
      <c r="GG262" s="72">
        <f t="shared" si="206"/>
        <v>0</v>
      </c>
      <c r="GH262" s="72">
        <f t="shared" si="207"/>
        <v>0</v>
      </c>
      <c r="GI262" s="72">
        <f t="shared" si="208"/>
        <v>0</v>
      </c>
      <c r="GJ262" s="65"/>
      <c r="GK262" s="72"/>
      <c r="GL262" s="72"/>
      <c r="GM262" s="72"/>
      <c r="GN262" s="72"/>
      <c r="GO262" s="72"/>
      <c r="GP262" s="72"/>
      <c r="GQ262" s="72"/>
      <c r="GR262" s="72"/>
      <c r="GS262" s="66"/>
      <c r="GT262" s="72"/>
      <c r="GU262" s="72"/>
      <c r="GV262" s="72"/>
      <c r="GW262" s="72"/>
      <c r="GX262" s="72"/>
      <c r="GY262" s="72"/>
      <c r="GZ262" s="72"/>
      <c r="HA262" s="72"/>
    </row>
    <row r="263" spans="1:212" s="47" customFormat="1">
      <c r="A263" s="46"/>
      <c r="B263" s="48"/>
      <c r="C263" s="46"/>
      <c r="D263" s="49"/>
      <c r="E263" s="49"/>
      <c r="F263" s="49"/>
      <c r="G263" s="46"/>
      <c r="H263" s="46"/>
      <c r="I263" s="46"/>
      <c r="J263" s="46"/>
      <c r="K263" s="93"/>
      <c r="L263" s="201"/>
      <c r="M263" s="201"/>
      <c r="N263" s="201"/>
      <c r="O263" s="201"/>
      <c r="P263" s="201"/>
      <c r="Q263" s="201"/>
      <c r="R263" s="201"/>
      <c r="S263" s="201"/>
      <c r="T263" s="201"/>
      <c r="U263" s="199"/>
      <c r="V263" s="49"/>
      <c r="W263" s="49"/>
      <c r="X263" s="49"/>
      <c r="Y263" s="51"/>
      <c r="Z263" s="51"/>
      <c r="AA263" s="51"/>
      <c r="AB263" s="51"/>
      <c r="AC263" s="98"/>
      <c r="AD263" s="95"/>
      <c r="AE263" s="49"/>
      <c r="AF263" s="49"/>
      <c r="AG263" s="49"/>
      <c r="AH263" s="46"/>
      <c r="AI263" s="46"/>
      <c r="AJ263" s="46"/>
      <c r="AK263" s="46"/>
      <c r="AL263" s="93"/>
      <c r="AM263" s="102"/>
      <c r="AN263" s="49"/>
      <c r="AO263" s="49"/>
      <c r="AP263" s="49"/>
      <c r="AQ263" s="51"/>
      <c r="AR263" s="51"/>
      <c r="AS263" s="51"/>
      <c r="AT263" s="51"/>
      <c r="AU263" s="103"/>
      <c r="AV263" s="95"/>
      <c r="AW263" s="49"/>
      <c r="AX263" s="49"/>
      <c r="AY263" s="49"/>
      <c r="AZ263" s="46"/>
      <c r="BA263" s="46"/>
      <c r="BB263" s="46"/>
      <c r="BC263" s="46"/>
      <c r="BD263" s="93"/>
      <c r="BE263" s="108"/>
      <c r="BF263" s="49"/>
      <c r="BG263" s="49"/>
      <c r="BH263" s="49"/>
      <c r="BI263" s="51"/>
      <c r="BJ263" s="51"/>
      <c r="BK263" s="51"/>
      <c r="BL263" s="51"/>
      <c r="BM263" s="109"/>
      <c r="BN263" s="95"/>
      <c r="BO263" s="49"/>
      <c r="BP263" s="49"/>
      <c r="BQ263" s="49"/>
      <c r="BR263" s="46"/>
      <c r="BS263" s="46"/>
      <c r="BT263" s="46"/>
      <c r="BU263" s="46"/>
      <c r="BV263" s="93"/>
      <c r="BW263" s="115"/>
      <c r="BX263" s="49"/>
      <c r="BY263" s="49"/>
      <c r="BZ263" s="49"/>
      <c r="CA263" s="51"/>
      <c r="CB263" s="51"/>
      <c r="CC263" s="51"/>
      <c r="CD263" s="51"/>
      <c r="CE263" s="116"/>
      <c r="CF263" s="95"/>
      <c r="CG263" s="49"/>
      <c r="CH263" s="49"/>
      <c r="CI263" s="49"/>
      <c r="CJ263" s="46"/>
      <c r="CK263" s="46"/>
      <c r="CL263" s="46"/>
      <c r="CM263" s="46"/>
      <c r="CN263" s="93"/>
      <c r="CO263" s="122"/>
      <c r="CP263" s="49"/>
      <c r="CQ263" s="49"/>
      <c r="CR263" s="49"/>
      <c r="CS263" s="51"/>
      <c r="CT263" s="51"/>
      <c r="CU263" s="51"/>
      <c r="CV263" s="51"/>
      <c r="CW263" s="123"/>
      <c r="CX263" s="95"/>
      <c r="CY263" s="49"/>
      <c r="CZ263" s="49"/>
      <c r="DA263" s="49"/>
      <c r="DB263" s="46"/>
      <c r="DC263" s="46"/>
      <c r="DD263" s="46"/>
      <c r="DE263" s="46"/>
      <c r="DF263" s="93"/>
      <c r="DG263" s="127"/>
      <c r="DH263" s="49"/>
      <c r="DI263" s="49"/>
      <c r="DJ263" s="49"/>
      <c r="DK263" s="51"/>
      <c r="DL263" s="51"/>
      <c r="DM263" s="51"/>
      <c r="DN263" s="51"/>
      <c r="DO263" s="128"/>
      <c r="DP263" s="95"/>
      <c r="DQ263" s="49"/>
      <c r="DR263" s="49"/>
      <c r="DS263" s="49"/>
      <c r="DT263" s="46"/>
      <c r="DU263" s="46"/>
      <c r="DV263" s="46"/>
      <c r="DW263" s="46"/>
      <c r="DX263" s="93"/>
      <c r="DY263" s="133"/>
      <c r="DZ263" s="49"/>
      <c r="EA263" s="49"/>
      <c r="EB263" s="49"/>
      <c r="EC263" s="51"/>
      <c r="ED263" s="51"/>
      <c r="EE263" s="51"/>
      <c r="EF263" s="51"/>
      <c r="EG263" s="134"/>
      <c r="EH263" s="95"/>
      <c r="EI263" s="49"/>
      <c r="EJ263" s="49"/>
      <c r="EK263" s="49"/>
      <c r="EL263" s="46"/>
      <c r="EM263" s="46"/>
      <c r="EN263" s="46"/>
      <c r="EO263" s="46"/>
      <c r="EP263" s="93"/>
      <c r="EQ263" s="140"/>
      <c r="ER263" s="49"/>
      <c r="ES263" s="49"/>
      <c r="ET263" s="49"/>
      <c r="EU263" s="51"/>
      <c r="EV263" s="51"/>
      <c r="EW263" s="51"/>
      <c r="EX263" s="51"/>
      <c r="EY263" s="141"/>
      <c r="EZ263" s="95"/>
      <c r="FA263" s="49"/>
      <c r="FB263" s="49"/>
      <c r="FC263" s="49"/>
      <c r="FD263" s="46"/>
      <c r="FE263" s="46"/>
      <c r="FF263" s="46"/>
      <c r="FG263" s="46"/>
      <c r="FH263" s="93"/>
      <c r="FI263" s="145"/>
      <c r="FJ263" s="49"/>
      <c r="FK263" s="49"/>
      <c r="FL263" s="49"/>
      <c r="FM263" s="51"/>
      <c r="FN263" s="51"/>
      <c r="FO263" s="51"/>
      <c r="FP263" s="51"/>
      <c r="FQ263" s="146"/>
      <c r="GA263" s="67"/>
      <c r="GB263" s="65">
        <f t="shared" si="201"/>
        <v>1736200</v>
      </c>
      <c r="GC263" s="65">
        <f t="shared" si="202"/>
        <v>8257280</v>
      </c>
      <c r="GD263" s="65">
        <f t="shared" si="203"/>
        <v>608000</v>
      </c>
      <c r="GE263" s="65">
        <f t="shared" si="204"/>
        <v>307600</v>
      </c>
      <c r="GF263" s="65">
        <f t="shared" si="205"/>
        <v>4200</v>
      </c>
      <c r="GG263" s="65">
        <f t="shared" si="206"/>
        <v>28600</v>
      </c>
      <c r="GH263" s="65">
        <f t="shared" si="207"/>
        <v>0</v>
      </c>
      <c r="GI263" s="65">
        <f t="shared" si="208"/>
        <v>80000</v>
      </c>
      <c r="GJ263" s="65"/>
      <c r="GK263" s="65"/>
      <c r="GL263" s="65"/>
      <c r="GM263" s="65"/>
      <c r="GN263" s="65"/>
      <c r="GO263" s="65"/>
      <c r="GP263" s="65"/>
      <c r="GQ263" s="65"/>
      <c r="GR263" s="65"/>
      <c r="GS263" s="66"/>
      <c r="GT263" s="65"/>
      <c r="GU263" s="65"/>
      <c r="GV263" s="65"/>
      <c r="GW263" s="65"/>
      <c r="GX263" s="65"/>
      <c r="GY263" s="65"/>
      <c r="GZ263" s="65"/>
      <c r="HA263" s="65"/>
      <c r="HB263" s="64"/>
      <c r="HC263" s="64"/>
      <c r="HD263" s="64"/>
    </row>
    <row r="264" spans="1:212">
      <c r="A264" s="2" t="s">
        <v>6</v>
      </c>
      <c r="B264" s="3">
        <v>41503</v>
      </c>
      <c r="GB264" s="72">
        <f t="shared" si="201"/>
        <v>0</v>
      </c>
      <c r="GC264" s="72">
        <f t="shared" si="202"/>
        <v>0</v>
      </c>
      <c r="GD264" s="72">
        <f t="shared" si="203"/>
        <v>0</v>
      </c>
      <c r="GE264" s="72">
        <f t="shared" si="204"/>
        <v>0</v>
      </c>
      <c r="GF264" s="72">
        <f t="shared" si="205"/>
        <v>0</v>
      </c>
      <c r="GG264" s="72">
        <f t="shared" si="206"/>
        <v>0</v>
      </c>
      <c r="GH264" s="72">
        <f t="shared" si="207"/>
        <v>0</v>
      </c>
      <c r="GI264" s="72">
        <f t="shared" si="208"/>
        <v>0</v>
      </c>
      <c r="GJ264" s="65"/>
      <c r="GK264" s="72"/>
      <c r="GL264" s="72"/>
      <c r="GM264" s="72"/>
      <c r="GN264" s="72"/>
      <c r="GO264" s="72"/>
      <c r="GP264" s="72"/>
      <c r="GQ264" s="72"/>
      <c r="GR264" s="72"/>
      <c r="GS264" s="66"/>
      <c r="GT264" s="72"/>
      <c r="GU264" s="72"/>
      <c r="GV264" s="72"/>
      <c r="GW264" s="72"/>
      <c r="GX264" s="72"/>
      <c r="GY264" s="72"/>
      <c r="GZ264" s="72"/>
      <c r="HA264" s="72"/>
    </row>
    <row r="265" spans="1:212">
      <c r="A265" s="2" t="s">
        <v>7</v>
      </c>
      <c r="B265" s="3">
        <v>41504</v>
      </c>
      <c r="GB265" s="72">
        <f t="shared" si="201"/>
        <v>0</v>
      </c>
      <c r="GC265" s="72">
        <f t="shared" si="202"/>
        <v>0</v>
      </c>
      <c r="GD265" s="72">
        <f t="shared" si="203"/>
        <v>0</v>
      </c>
      <c r="GE265" s="72">
        <f t="shared" si="204"/>
        <v>0</v>
      </c>
      <c r="GF265" s="72">
        <f t="shared" si="205"/>
        <v>0</v>
      </c>
      <c r="GG265" s="72">
        <f t="shared" si="206"/>
        <v>0</v>
      </c>
      <c r="GH265" s="72">
        <f t="shared" si="207"/>
        <v>0</v>
      </c>
      <c r="GI265" s="72">
        <f t="shared" si="208"/>
        <v>0</v>
      </c>
      <c r="GJ265" s="65"/>
      <c r="GK265" s="72"/>
      <c r="GL265" s="72"/>
      <c r="GM265" s="72"/>
      <c r="GN265" s="72"/>
      <c r="GO265" s="72"/>
      <c r="GP265" s="72"/>
      <c r="GQ265" s="72"/>
      <c r="GR265" s="72"/>
      <c r="GS265" s="66"/>
      <c r="GT265" s="72"/>
      <c r="GU265" s="72"/>
      <c r="GV265" s="72"/>
      <c r="GW265" s="72"/>
      <c r="GX265" s="72"/>
      <c r="GY265" s="72"/>
      <c r="GZ265" s="72"/>
      <c r="HA265" s="72"/>
    </row>
    <row r="266" spans="1:212">
      <c r="A266" s="2" t="s">
        <v>8</v>
      </c>
      <c r="B266" s="3">
        <v>41505</v>
      </c>
      <c r="GB266" s="72">
        <f t="shared" si="201"/>
        <v>0</v>
      </c>
      <c r="GC266" s="72">
        <f t="shared" si="202"/>
        <v>0</v>
      </c>
      <c r="GD266" s="72">
        <f t="shared" si="203"/>
        <v>0</v>
      </c>
      <c r="GE266" s="72">
        <f t="shared" si="204"/>
        <v>0</v>
      </c>
      <c r="GF266" s="72">
        <f t="shared" si="205"/>
        <v>0</v>
      </c>
      <c r="GG266" s="72">
        <f t="shared" si="206"/>
        <v>0</v>
      </c>
      <c r="GH266" s="72">
        <f t="shared" si="207"/>
        <v>0</v>
      </c>
      <c r="GI266" s="72">
        <f t="shared" si="208"/>
        <v>0</v>
      </c>
      <c r="GJ266" s="65"/>
      <c r="GK266" s="72"/>
      <c r="GL266" s="72"/>
      <c r="GM266" s="72"/>
      <c r="GN266" s="72"/>
      <c r="GO266" s="72"/>
      <c r="GP266" s="72"/>
      <c r="GQ266" s="72"/>
      <c r="GR266" s="72"/>
      <c r="GS266" s="66"/>
      <c r="GT266" s="72"/>
      <c r="GU266" s="72"/>
      <c r="GV266" s="72"/>
      <c r="GW266" s="72"/>
      <c r="GX266" s="72"/>
      <c r="GY266" s="72"/>
      <c r="GZ266" s="72"/>
      <c r="HA266" s="72"/>
    </row>
    <row r="267" spans="1:212">
      <c r="A267" s="2" t="s">
        <v>2</v>
      </c>
      <c r="B267" s="3">
        <v>41506</v>
      </c>
      <c r="GB267" s="72">
        <f t="shared" si="201"/>
        <v>0</v>
      </c>
      <c r="GC267" s="72">
        <f t="shared" si="202"/>
        <v>0</v>
      </c>
      <c r="GD267" s="72">
        <f t="shared" si="203"/>
        <v>0</v>
      </c>
      <c r="GE267" s="72">
        <f t="shared" si="204"/>
        <v>0</v>
      </c>
      <c r="GF267" s="72">
        <f t="shared" si="205"/>
        <v>0</v>
      </c>
      <c r="GG267" s="72">
        <f t="shared" si="206"/>
        <v>0</v>
      </c>
      <c r="GH267" s="72">
        <f t="shared" si="207"/>
        <v>0</v>
      </c>
      <c r="GI267" s="72">
        <f t="shared" si="208"/>
        <v>0</v>
      </c>
      <c r="GJ267" s="65"/>
      <c r="GK267" s="72"/>
      <c r="GL267" s="72"/>
      <c r="GM267" s="72"/>
      <c r="GN267" s="72"/>
      <c r="GO267" s="72"/>
      <c r="GP267" s="72"/>
      <c r="GQ267" s="72"/>
      <c r="GR267" s="72"/>
      <c r="GS267" s="66"/>
      <c r="GT267" s="72"/>
      <c r="GU267" s="72"/>
      <c r="GV267" s="72"/>
      <c r="GW267" s="72"/>
      <c r="GX267" s="72"/>
      <c r="GY267" s="72"/>
      <c r="GZ267" s="72"/>
      <c r="HA267" s="72"/>
    </row>
    <row r="268" spans="1:212">
      <c r="A268" s="2" t="s">
        <v>3</v>
      </c>
      <c r="B268" s="3">
        <v>41507</v>
      </c>
      <c r="GB268" s="72">
        <f t="shared" si="201"/>
        <v>0</v>
      </c>
      <c r="GC268" s="72">
        <f t="shared" si="202"/>
        <v>0</v>
      </c>
      <c r="GD268" s="72">
        <f t="shared" si="203"/>
        <v>0</v>
      </c>
      <c r="GE268" s="72">
        <f t="shared" si="204"/>
        <v>0</v>
      </c>
      <c r="GF268" s="72">
        <f t="shared" si="205"/>
        <v>0</v>
      </c>
      <c r="GG268" s="72">
        <f t="shared" si="206"/>
        <v>0</v>
      </c>
      <c r="GH268" s="72">
        <f t="shared" si="207"/>
        <v>0</v>
      </c>
      <c r="GI268" s="72">
        <f t="shared" si="208"/>
        <v>0</v>
      </c>
      <c r="GJ268" s="65"/>
      <c r="GK268" s="72"/>
      <c r="GL268" s="72"/>
      <c r="GM268" s="72"/>
      <c r="GN268" s="72"/>
      <c r="GO268" s="72"/>
      <c r="GP268" s="72"/>
      <c r="GQ268" s="72"/>
      <c r="GR268" s="72"/>
      <c r="GS268" s="66"/>
      <c r="GT268" s="72"/>
      <c r="GU268" s="72"/>
      <c r="GV268" s="72"/>
      <c r="GW268" s="72"/>
      <c r="GX268" s="72"/>
      <c r="GY268" s="72"/>
      <c r="GZ268" s="72"/>
      <c r="HA268" s="72"/>
    </row>
    <row r="269" spans="1:212">
      <c r="A269" s="2" t="s">
        <v>4</v>
      </c>
      <c r="B269" s="3">
        <v>41508</v>
      </c>
      <c r="GB269" s="72">
        <f t="shared" si="201"/>
        <v>0</v>
      </c>
      <c r="GC269" s="72">
        <f t="shared" si="202"/>
        <v>0</v>
      </c>
      <c r="GD269" s="72">
        <f t="shared" si="203"/>
        <v>0</v>
      </c>
      <c r="GE269" s="72">
        <f t="shared" si="204"/>
        <v>0</v>
      </c>
      <c r="GF269" s="72">
        <f t="shared" si="205"/>
        <v>0</v>
      </c>
      <c r="GG269" s="72">
        <f t="shared" si="206"/>
        <v>0</v>
      </c>
      <c r="GH269" s="72">
        <f t="shared" si="207"/>
        <v>0</v>
      </c>
      <c r="GI269" s="72">
        <f t="shared" si="208"/>
        <v>0</v>
      </c>
      <c r="GJ269" s="65"/>
      <c r="GK269" s="72"/>
      <c r="GL269" s="72"/>
      <c r="GM269" s="72"/>
      <c r="GN269" s="72"/>
      <c r="GO269" s="72"/>
      <c r="GP269" s="72"/>
      <c r="GQ269" s="72"/>
      <c r="GR269" s="72"/>
      <c r="GS269" s="66"/>
      <c r="GT269" s="72"/>
      <c r="GU269" s="72"/>
      <c r="GV269" s="72"/>
      <c r="GW269" s="72"/>
      <c r="GX269" s="72"/>
      <c r="GY269" s="72"/>
      <c r="GZ269" s="72"/>
      <c r="HA269" s="72"/>
    </row>
    <row r="270" spans="1:212">
      <c r="A270" s="2" t="s">
        <v>5</v>
      </c>
      <c r="B270" s="3">
        <v>41509</v>
      </c>
      <c r="GB270" s="72">
        <f t="shared" si="201"/>
        <v>0</v>
      </c>
      <c r="GC270" s="72">
        <f t="shared" si="202"/>
        <v>0</v>
      </c>
      <c r="GD270" s="72">
        <f t="shared" si="203"/>
        <v>0</v>
      </c>
      <c r="GE270" s="72">
        <f t="shared" si="204"/>
        <v>0</v>
      </c>
      <c r="GF270" s="72">
        <f t="shared" si="205"/>
        <v>0</v>
      </c>
      <c r="GG270" s="72">
        <f t="shared" si="206"/>
        <v>0</v>
      </c>
      <c r="GH270" s="72">
        <f t="shared" si="207"/>
        <v>0</v>
      </c>
      <c r="GI270" s="72">
        <f t="shared" si="208"/>
        <v>0</v>
      </c>
      <c r="GJ270" s="65"/>
      <c r="GK270" s="72"/>
      <c r="GL270" s="72"/>
      <c r="GM270" s="72"/>
      <c r="GN270" s="72"/>
      <c r="GO270" s="72"/>
      <c r="GP270" s="72"/>
      <c r="GQ270" s="72"/>
      <c r="GR270" s="72"/>
      <c r="GS270" s="66"/>
      <c r="GT270" s="72"/>
      <c r="GU270" s="72"/>
      <c r="GV270" s="72"/>
      <c r="GW270" s="72"/>
      <c r="GX270" s="72"/>
      <c r="GY270" s="72"/>
      <c r="GZ270" s="72"/>
      <c r="HA270" s="72"/>
    </row>
    <row r="271" spans="1:212" s="47" customFormat="1">
      <c r="A271" s="46"/>
      <c r="B271" s="48"/>
      <c r="C271" s="46"/>
      <c r="D271" s="49"/>
      <c r="E271" s="49"/>
      <c r="F271" s="49"/>
      <c r="G271" s="46"/>
      <c r="H271" s="46"/>
      <c r="I271" s="46"/>
      <c r="J271" s="46"/>
      <c r="K271" s="93"/>
      <c r="L271" s="201"/>
      <c r="M271" s="201"/>
      <c r="N271" s="201"/>
      <c r="O271" s="201"/>
      <c r="P271" s="201"/>
      <c r="Q271" s="201"/>
      <c r="R271" s="201"/>
      <c r="S271" s="201"/>
      <c r="T271" s="201"/>
      <c r="U271" s="199"/>
      <c r="V271" s="49"/>
      <c r="W271" s="49"/>
      <c r="X271" s="49"/>
      <c r="Y271" s="51"/>
      <c r="Z271" s="51"/>
      <c r="AA271" s="51"/>
      <c r="AB271" s="51"/>
      <c r="AC271" s="98"/>
      <c r="AD271" s="95"/>
      <c r="AE271" s="49"/>
      <c r="AF271" s="49"/>
      <c r="AG271" s="49"/>
      <c r="AH271" s="46"/>
      <c r="AI271" s="46"/>
      <c r="AJ271" s="46"/>
      <c r="AK271" s="46"/>
      <c r="AL271" s="93"/>
      <c r="AM271" s="102"/>
      <c r="AN271" s="49"/>
      <c r="AO271" s="49"/>
      <c r="AP271" s="49"/>
      <c r="AQ271" s="51"/>
      <c r="AR271" s="51"/>
      <c r="AS271" s="51"/>
      <c r="AT271" s="51"/>
      <c r="AU271" s="103"/>
      <c r="AV271" s="95"/>
      <c r="AW271" s="49"/>
      <c r="AX271" s="49"/>
      <c r="AY271" s="49"/>
      <c r="AZ271" s="46"/>
      <c r="BA271" s="46"/>
      <c r="BB271" s="46"/>
      <c r="BC271" s="46"/>
      <c r="BD271" s="93"/>
      <c r="BE271" s="108"/>
      <c r="BF271" s="49"/>
      <c r="BG271" s="49"/>
      <c r="BH271" s="49"/>
      <c r="BI271" s="51"/>
      <c r="BJ271" s="51"/>
      <c r="BK271" s="51"/>
      <c r="BL271" s="51"/>
      <c r="BM271" s="109"/>
      <c r="BN271" s="95"/>
      <c r="BO271" s="49"/>
      <c r="BP271" s="49"/>
      <c r="BQ271" s="49"/>
      <c r="BR271" s="46"/>
      <c r="BS271" s="46"/>
      <c r="BT271" s="46"/>
      <c r="BU271" s="46"/>
      <c r="BV271" s="93"/>
      <c r="BW271" s="115"/>
      <c r="BX271" s="49"/>
      <c r="BY271" s="49"/>
      <c r="BZ271" s="49"/>
      <c r="CA271" s="51"/>
      <c r="CB271" s="51"/>
      <c r="CC271" s="51"/>
      <c r="CD271" s="51"/>
      <c r="CE271" s="116"/>
      <c r="CF271" s="95"/>
      <c r="CG271" s="49"/>
      <c r="CH271" s="49"/>
      <c r="CI271" s="49"/>
      <c r="CJ271" s="46"/>
      <c r="CK271" s="46"/>
      <c r="CL271" s="46"/>
      <c r="CM271" s="46"/>
      <c r="CN271" s="93"/>
      <c r="CO271" s="122"/>
      <c r="CP271" s="49"/>
      <c r="CQ271" s="49"/>
      <c r="CR271" s="49"/>
      <c r="CS271" s="51"/>
      <c r="CT271" s="51"/>
      <c r="CU271" s="51"/>
      <c r="CV271" s="51"/>
      <c r="CW271" s="123"/>
      <c r="CX271" s="95"/>
      <c r="CY271" s="49"/>
      <c r="CZ271" s="49"/>
      <c r="DA271" s="49"/>
      <c r="DB271" s="46"/>
      <c r="DC271" s="46"/>
      <c r="DD271" s="46"/>
      <c r="DE271" s="46"/>
      <c r="DF271" s="93"/>
      <c r="DG271" s="127"/>
      <c r="DH271" s="49"/>
      <c r="DI271" s="49"/>
      <c r="DJ271" s="49"/>
      <c r="DK271" s="51"/>
      <c r="DL271" s="51"/>
      <c r="DM271" s="51"/>
      <c r="DN271" s="51"/>
      <c r="DO271" s="128"/>
      <c r="DP271" s="95"/>
      <c r="DQ271" s="49"/>
      <c r="DR271" s="49"/>
      <c r="DS271" s="49"/>
      <c r="DT271" s="46"/>
      <c r="DU271" s="46"/>
      <c r="DV271" s="46"/>
      <c r="DW271" s="46"/>
      <c r="DX271" s="93"/>
      <c r="DY271" s="133"/>
      <c r="DZ271" s="49"/>
      <c r="EA271" s="49"/>
      <c r="EB271" s="49"/>
      <c r="EC271" s="51"/>
      <c r="ED271" s="51"/>
      <c r="EE271" s="51"/>
      <c r="EF271" s="51"/>
      <c r="EG271" s="134"/>
      <c r="EH271" s="95"/>
      <c r="EI271" s="49"/>
      <c r="EJ271" s="49"/>
      <c r="EK271" s="49"/>
      <c r="EL271" s="46"/>
      <c r="EM271" s="46"/>
      <c r="EN271" s="46"/>
      <c r="EO271" s="46"/>
      <c r="EP271" s="93"/>
      <c r="EQ271" s="140"/>
      <c r="ER271" s="49"/>
      <c r="ES271" s="49"/>
      <c r="ET271" s="49"/>
      <c r="EU271" s="51"/>
      <c r="EV271" s="51"/>
      <c r="EW271" s="51"/>
      <c r="EX271" s="51"/>
      <c r="EY271" s="141"/>
      <c r="EZ271" s="95"/>
      <c r="FA271" s="49"/>
      <c r="FB271" s="49"/>
      <c r="FC271" s="49"/>
      <c r="FD271" s="46"/>
      <c r="FE271" s="46"/>
      <c r="FF271" s="46"/>
      <c r="FG271" s="46"/>
      <c r="FH271" s="93"/>
      <c r="FI271" s="145"/>
      <c r="FJ271" s="49"/>
      <c r="FK271" s="49"/>
      <c r="FL271" s="49"/>
      <c r="FM271" s="51"/>
      <c r="FN271" s="51"/>
      <c r="FO271" s="51"/>
      <c r="FP271" s="51"/>
      <c r="FQ271" s="146"/>
      <c r="GA271" s="67"/>
      <c r="GB271" s="65">
        <f t="shared" si="201"/>
        <v>1736200</v>
      </c>
      <c r="GC271" s="65">
        <f t="shared" si="202"/>
        <v>8257280</v>
      </c>
      <c r="GD271" s="65">
        <f t="shared" si="203"/>
        <v>608000</v>
      </c>
      <c r="GE271" s="65">
        <f t="shared" si="204"/>
        <v>307600</v>
      </c>
      <c r="GF271" s="65">
        <f t="shared" si="205"/>
        <v>4200</v>
      </c>
      <c r="GG271" s="65">
        <f t="shared" si="206"/>
        <v>28600</v>
      </c>
      <c r="GH271" s="65">
        <f t="shared" si="207"/>
        <v>0</v>
      </c>
      <c r="GI271" s="65">
        <f t="shared" si="208"/>
        <v>80000</v>
      </c>
      <c r="GJ271" s="65"/>
      <c r="GK271" s="65"/>
      <c r="GL271" s="65"/>
      <c r="GM271" s="65"/>
      <c r="GN271" s="65"/>
      <c r="GO271" s="65"/>
      <c r="GP271" s="65"/>
      <c r="GQ271" s="65"/>
      <c r="GR271" s="65"/>
      <c r="GS271" s="66"/>
      <c r="GT271" s="65"/>
      <c r="GU271" s="65"/>
      <c r="GV271" s="65"/>
      <c r="GW271" s="65"/>
      <c r="GX271" s="65"/>
      <c r="GY271" s="65"/>
      <c r="GZ271" s="65"/>
      <c r="HA271" s="65"/>
      <c r="HB271" s="64"/>
      <c r="HC271" s="64"/>
      <c r="HD271" s="64"/>
    </row>
    <row r="272" spans="1:212">
      <c r="A272" s="2" t="s">
        <v>6</v>
      </c>
      <c r="B272" s="3">
        <v>41510</v>
      </c>
      <c r="GB272" s="72">
        <f t="shared" si="201"/>
        <v>0</v>
      </c>
      <c r="GC272" s="72">
        <f t="shared" si="202"/>
        <v>0</v>
      </c>
      <c r="GD272" s="72">
        <f t="shared" si="203"/>
        <v>0</v>
      </c>
      <c r="GE272" s="72">
        <f t="shared" si="204"/>
        <v>0</v>
      </c>
      <c r="GF272" s="72">
        <f t="shared" si="205"/>
        <v>0</v>
      </c>
      <c r="GG272" s="72">
        <f t="shared" si="206"/>
        <v>0</v>
      </c>
      <c r="GH272" s="72">
        <f t="shared" si="207"/>
        <v>0</v>
      </c>
      <c r="GI272" s="72">
        <f t="shared" si="208"/>
        <v>0</v>
      </c>
      <c r="GJ272" s="65"/>
      <c r="GK272" s="72"/>
      <c r="GL272" s="72"/>
      <c r="GM272" s="72"/>
      <c r="GN272" s="72"/>
      <c r="GO272" s="72"/>
      <c r="GP272" s="72"/>
      <c r="GQ272" s="72"/>
      <c r="GR272" s="72"/>
      <c r="GS272" s="66"/>
      <c r="GT272" s="72"/>
      <c r="GU272" s="72"/>
      <c r="GV272" s="72"/>
      <c r="GW272" s="72"/>
      <c r="GX272" s="72"/>
      <c r="GY272" s="72"/>
      <c r="GZ272" s="72"/>
      <c r="HA272" s="72"/>
    </row>
    <row r="273" spans="1:212">
      <c r="A273" s="2" t="s">
        <v>7</v>
      </c>
      <c r="B273" s="3">
        <v>41511</v>
      </c>
      <c r="GB273" s="72">
        <f t="shared" si="201"/>
        <v>0</v>
      </c>
      <c r="GC273" s="72">
        <f t="shared" si="202"/>
        <v>0</v>
      </c>
      <c r="GD273" s="72">
        <f t="shared" si="203"/>
        <v>0</v>
      </c>
      <c r="GE273" s="72">
        <f t="shared" si="204"/>
        <v>0</v>
      </c>
      <c r="GF273" s="72">
        <f t="shared" si="205"/>
        <v>0</v>
      </c>
      <c r="GG273" s="72">
        <f t="shared" si="206"/>
        <v>0</v>
      </c>
      <c r="GH273" s="72">
        <f t="shared" si="207"/>
        <v>0</v>
      </c>
      <c r="GI273" s="72">
        <f t="shared" si="208"/>
        <v>0</v>
      </c>
      <c r="GJ273" s="65"/>
      <c r="GK273" s="72"/>
      <c r="GL273" s="72"/>
      <c r="GM273" s="72"/>
      <c r="GN273" s="72"/>
      <c r="GO273" s="72"/>
      <c r="GP273" s="72"/>
      <c r="GQ273" s="72"/>
      <c r="GR273" s="72"/>
      <c r="GS273" s="66"/>
      <c r="GT273" s="72"/>
      <c r="GU273" s="72"/>
      <c r="GV273" s="72"/>
      <c r="GW273" s="72"/>
      <c r="GX273" s="72"/>
      <c r="GY273" s="72"/>
      <c r="GZ273" s="72"/>
      <c r="HA273" s="72"/>
    </row>
    <row r="274" spans="1:212">
      <c r="A274" s="2" t="s">
        <v>8</v>
      </c>
      <c r="B274" s="3">
        <v>41512</v>
      </c>
      <c r="GB274" s="72">
        <f t="shared" si="201"/>
        <v>0</v>
      </c>
      <c r="GC274" s="72">
        <f t="shared" si="202"/>
        <v>0</v>
      </c>
      <c r="GD274" s="72">
        <f t="shared" si="203"/>
        <v>0</v>
      </c>
      <c r="GE274" s="72">
        <f t="shared" si="204"/>
        <v>0</v>
      </c>
      <c r="GF274" s="72">
        <f t="shared" si="205"/>
        <v>0</v>
      </c>
      <c r="GG274" s="72">
        <f t="shared" si="206"/>
        <v>0</v>
      </c>
      <c r="GH274" s="72">
        <f t="shared" si="207"/>
        <v>0</v>
      </c>
      <c r="GI274" s="72">
        <f t="shared" si="208"/>
        <v>0</v>
      </c>
      <c r="GJ274" s="65"/>
      <c r="GK274" s="72"/>
      <c r="GL274" s="72"/>
      <c r="GM274" s="72"/>
      <c r="GN274" s="72"/>
      <c r="GO274" s="72"/>
      <c r="GP274" s="72"/>
      <c r="GQ274" s="72"/>
      <c r="GR274" s="72"/>
      <c r="GS274" s="66"/>
      <c r="GT274" s="72"/>
      <c r="GU274" s="72"/>
      <c r="GV274" s="72"/>
      <c r="GW274" s="72"/>
      <c r="GX274" s="72"/>
      <c r="GY274" s="72"/>
      <c r="GZ274" s="72"/>
      <c r="HA274" s="72"/>
    </row>
    <row r="275" spans="1:212">
      <c r="A275" s="2" t="s">
        <v>2</v>
      </c>
      <c r="B275" s="3">
        <v>41513</v>
      </c>
      <c r="GB275" s="72">
        <f t="shared" si="201"/>
        <v>0</v>
      </c>
      <c r="GC275" s="72">
        <f t="shared" si="202"/>
        <v>0</v>
      </c>
      <c r="GD275" s="72">
        <f t="shared" si="203"/>
        <v>0</v>
      </c>
      <c r="GE275" s="72">
        <f t="shared" si="204"/>
        <v>0</v>
      </c>
      <c r="GF275" s="72">
        <f t="shared" si="205"/>
        <v>0</v>
      </c>
      <c r="GG275" s="72">
        <f t="shared" si="206"/>
        <v>0</v>
      </c>
      <c r="GH275" s="72">
        <f t="shared" si="207"/>
        <v>0</v>
      </c>
      <c r="GI275" s="72">
        <f t="shared" si="208"/>
        <v>0</v>
      </c>
      <c r="GJ275" s="65"/>
      <c r="GK275" s="72"/>
      <c r="GL275" s="72"/>
      <c r="GM275" s="72"/>
      <c r="GN275" s="72"/>
      <c r="GO275" s="72"/>
      <c r="GP275" s="72"/>
      <c r="GQ275" s="72"/>
      <c r="GR275" s="72"/>
      <c r="GS275" s="66"/>
      <c r="GT275" s="72"/>
      <c r="GU275" s="72"/>
      <c r="GV275" s="72"/>
      <c r="GW275" s="72"/>
      <c r="GX275" s="72"/>
      <c r="GY275" s="72"/>
      <c r="GZ275" s="72"/>
      <c r="HA275" s="72"/>
    </row>
    <row r="276" spans="1:212">
      <c r="A276" s="2" t="s">
        <v>3</v>
      </c>
      <c r="B276" s="3">
        <v>41514</v>
      </c>
      <c r="GB276" s="72">
        <f t="shared" si="201"/>
        <v>0</v>
      </c>
      <c r="GC276" s="72">
        <f t="shared" si="202"/>
        <v>0</v>
      </c>
      <c r="GD276" s="72">
        <f t="shared" si="203"/>
        <v>0</v>
      </c>
      <c r="GE276" s="72">
        <f t="shared" si="204"/>
        <v>0</v>
      </c>
      <c r="GF276" s="72">
        <f t="shared" si="205"/>
        <v>0</v>
      </c>
      <c r="GG276" s="72">
        <f t="shared" si="206"/>
        <v>0</v>
      </c>
      <c r="GH276" s="72">
        <f t="shared" si="207"/>
        <v>0</v>
      </c>
      <c r="GI276" s="72">
        <f t="shared" si="208"/>
        <v>0</v>
      </c>
      <c r="GJ276" s="65"/>
      <c r="GK276" s="72"/>
      <c r="GL276" s="72"/>
      <c r="GM276" s="72"/>
      <c r="GN276" s="72"/>
      <c r="GO276" s="72"/>
      <c r="GP276" s="72"/>
      <c r="GQ276" s="72"/>
      <c r="GR276" s="72"/>
      <c r="GS276" s="66"/>
      <c r="GT276" s="72"/>
      <c r="GU276" s="72"/>
      <c r="GV276" s="72"/>
      <c r="GW276" s="72"/>
      <c r="GX276" s="72"/>
      <c r="GY276" s="72"/>
      <c r="GZ276" s="72"/>
      <c r="HA276" s="72"/>
    </row>
    <row r="277" spans="1:212">
      <c r="A277" s="2" t="s">
        <v>4</v>
      </c>
      <c r="B277" s="3">
        <v>41515</v>
      </c>
      <c r="GB277" s="72">
        <f t="shared" si="201"/>
        <v>0</v>
      </c>
      <c r="GC277" s="72">
        <f t="shared" si="202"/>
        <v>0</v>
      </c>
      <c r="GD277" s="72">
        <f t="shared" si="203"/>
        <v>0</v>
      </c>
      <c r="GE277" s="72">
        <f t="shared" si="204"/>
        <v>0</v>
      </c>
      <c r="GF277" s="72">
        <f t="shared" si="205"/>
        <v>0</v>
      </c>
      <c r="GG277" s="72">
        <f t="shared" si="206"/>
        <v>0</v>
      </c>
      <c r="GH277" s="72">
        <f t="shared" si="207"/>
        <v>0</v>
      </c>
      <c r="GI277" s="72">
        <f t="shared" si="208"/>
        <v>0</v>
      </c>
      <c r="GJ277" s="65"/>
      <c r="GK277" s="72"/>
      <c r="GL277" s="72"/>
      <c r="GM277" s="72"/>
      <c r="GN277" s="72"/>
      <c r="GO277" s="72"/>
      <c r="GP277" s="72"/>
      <c r="GQ277" s="72"/>
      <c r="GR277" s="72"/>
      <c r="GS277" s="66"/>
      <c r="GT277" s="72"/>
      <c r="GU277" s="72"/>
      <c r="GV277" s="72"/>
      <c r="GW277" s="72"/>
      <c r="GX277" s="72"/>
      <c r="GY277" s="72"/>
      <c r="GZ277" s="72"/>
      <c r="HA277" s="72"/>
    </row>
    <row r="278" spans="1:212">
      <c r="A278" s="2" t="s">
        <v>5</v>
      </c>
      <c r="B278" s="3">
        <v>41516</v>
      </c>
      <c r="GB278" s="72">
        <f t="shared" si="201"/>
        <v>0</v>
      </c>
      <c r="GC278" s="72">
        <f t="shared" si="202"/>
        <v>0</v>
      </c>
      <c r="GD278" s="72">
        <f t="shared" si="203"/>
        <v>0</v>
      </c>
      <c r="GE278" s="72">
        <f t="shared" si="204"/>
        <v>0</v>
      </c>
      <c r="GF278" s="72">
        <f t="shared" si="205"/>
        <v>0</v>
      </c>
      <c r="GG278" s="72">
        <f t="shared" si="206"/>
        <v>0</v>
      </c>
      <c r="GH278" s="72">
        <f t="shared" si="207"/>
        <v>0</v>
      </c>
      <c r="GI278" s="72">
        <f t="shared" si="208"/>
        <v>0</v>
      </c>
      <c r="GJ278" s="65"/>
      <c r="GK278" s="72"/>
      <c r="GL278" s="72"/>
      <c r="GM278" s="72"/>
      <c r="GN278" s="72"/>
      <c r="GO278" s="72"/>
      <c r="GP278" s="72"/>
      <c r="GQ278" s="72"/>
      <c r="GR278" s="72"/>
      <c r="GS278" s="66"/>
      <c r="GT278" s="72"/>
      <c r="GU278" s="72"/>
      <c r="GV278" s="72"/>
      <c r="GW278" s="72"/>
      <c r="GX278" s="72"/>
      <c r="GY278" s="72"/>
      <c r="GZ278" s="72"/>
      <c r="HA278" s="72"/>
    </row>
    <row r="279" spans="1:212" s="47" customFormat="1">
      <c r="A279" s="46"/>
      <c r="B279" s="48"/>
      <c r="C279" s="46"/>
      <c r="D279" s="49"/>
      <c r="E279" s="49"/>
      <c r="F279" s="49"/>
      <c r="G279" s="46"/>
      <c r="H279" s="46"/>
      <c r="I279" s="46"/>
      <c r="J279" s="46"/>
      <c r="K279" s="93"/>
      <c r="L279" s="201"/>
      <c r="M279" s="201"/>
      <c r="N279" s="201"/>
      <c r="O279" s="201"/>
      <c r="P279" s="201"/>
      <c r="Q279" s="201"/>
      <c r="R279" s="201"/>
      <c r="S279" s="201"/>
      <c r="T279" s="201"/>
      <c r="U279" s="199"/>
      <c r="V279" s="49"/>
      <c r="W279" s="49"/>
      <c r="X279" s="49"/>
      <c r="Y279" s="51"/>
      <c r="Z279" s="51"/>
      <c r="AA279" s="51"/>
      <c r="AB279" s="51"/>
      <c r="AC279" s="98"/>
      <c r="AD279" s="95"/>
      <c r="AE279" s="49"/>
      <c r="AF279" s="49"/>
      <c r="AG279" s="49"/>
      <c r="AH279" s="46"/>
      <c r="AI279" s="46"/>
      <c r="AJ279" s="46"/>
      <c r="AK279" s="46"/>
      <c r="AL279" s="93"/>
      <c r="AM279" s="102"/>
      <c r="AN279" s="49"/>
      <c r="AO279" s="49"/>
      <c r="AP279" s="49"/>
      <c r="AQ279" s="51"/>
      <c r="AR279" s="51"/>
      <c r="AS279" s="51"/>
      <c r="AT279" s="51"/>
      <c r="AU279" s="103"/>
      <c r="AV279" s="95"/>
      <c r="AW279" s="49"/>
      <c r="AX279" s="49"/>
      <c r="AY279" s="49"/>
      <c r="AZ279" s="46"/>
      <c r="BA279" s="46"/>
      <c r="BB279" s="46"/>
      <c r="BC279" s="46"/>
      <c r="BD279" s="93"/>
      <c r="BE279" s="108"/>
      <c r="BF279" s="49"/>
      <c r="BG279" s="49"/>
      <c r="BH279" s="49"/>
      <c r="BI279" s="51"/>
      <c r="BJ279" s="51"/>
      <c r="BK279" s="51"/>
      <c r="BL279" s="51"/>
      <c r="BM279" s="109"/>
      <c r="BN279" s="95"/>
      <c r="BO279" s="49"/>
      <c r="BP279" s="49"/>
      <c r="BQ279" s="49"/>
      <c r="BR279" s="46"/>
      <c r="BS279" s="46"/>
      <c r="BT279" s="46"/>
      <c r="BU279" s="46"/>
      <c r="BV279" s="93"/>
      <c r="BW279" s="115"/>
      <c r="BX279" s="49"/>
      <c r="BY279" s="49"/>
      <c r="BZ279" s="49"/>
      <c r="CA279" s="51"/>
      <c r="CB279" s="51"/>
      <c r="CC279" s="51"/>
      <c r="CD279" s="51"/>
      <c r="CE279" s="116"/>
      <c r="CF279" s="95"/>
      <c r="CG279" s="49"/>
      <c r="CH279" s="49"/>
      <c r="CI279" s="49"/>
      <c r="CJ279" s="46"/>
      <c r="CK279" s="46"/>
      <c r="CL279" s="46"/>
      <c r="CM279" s="46"/>
      <c r="CN279" s="93"/>
      <c r="CO279" s="122"/>
      <c r="CP279" s="49"/>
      <c r="CQ279" s="49"/>
      <c r="CR279" s="49"/>
      <c r="CS279" s="51"/>
      <c r="CT279" s="51"/>
      <c r="CU279" s="51"/>
      <c r="CV279" s="51"/>
      <c r="CW279" s="123"/>
      <c r="CX279" s="95"/>
      <c r="CY279" s="49"/>
      <c r="CZ279" s="49"/>
      <c r="DA279" s="49"/>
      <c r="DB279" s="46"/>
      <c r="DC279" s="46"/>
      <c r="DD279" s="46"/>
      <c r="DE279" s="46"/>
      <c r="DF279" s="93"/>
      <c r="DG279" s="127"/>
      <c r="DH279" s="49"/>
      <c r="DI279" s="49"/>
      <c r="DJ279" s="49"/>
      <c r="DK279" s="51"/>
      <c r="DL279" s="51"/>
      <c r="DM279" s="51"/>
      <c r="DN279" s="51"/>
      <c r="DO279" s="128"/>
      <c r="DP279" s="95"/>
      <c r="DQ279" s="49"/>
      <c r="DR279" s="49"/>
      <c r="DS279" s="49"/>
      <c r="DT279" s="46"/>
      <c r="DU279" s="46"/>
      <c r="DV279" s="46"/>
      <c r="DW279" s="46"/>
      <c r="DX279" s="93"/>
      <c r="DY279" s="133"/>
      <c r="DZ279" s="49"/>
      <c r="EA279" s="49"/>
      <c r="EB279" s="49"/>
      <c r="EC279" s="51"/>
      <c r="ED279" s="51"/>
      <c r="EE279" s="51"/>
      <c r="EF279" s="51"/>
      <c r="EG279" s="134"/>
      <c r="EH279" s="95"/>
      <c r="EI279" s="49"/>
      <c r="EJ279" s="49"/>
      <c r="EK279" s="49"/>
      <c r="EL279" s="46"/>
      <c r="EM279" s="46"/>
      <c r="EN279" s="46"/>
      <c r="EO279" s="46"/>
      <c r="EP279" s="93"/>
      <c r="EQ279" s="140"/>
      <c r="ER279" s="49"/>
      <c r="ES279" s="49"/>
      <c r="ET279" s="49"/>
      <c r="EU279" s="51"/>
      <c r="EV279" s="51"/>
      <c r="EW279" s="51"/>
      <c r="EX279" s="51"/>
      <c r="EY279" s="141"/>
      <c r="EZ279" s="95"/>
      <c r="FA279" s="49"/>
      <c r="FB279" s="49"/>
      <c r="FC279" s="49"/>
      <c r="FD279" s="46"/>
      <c r="FE279" s="46"/>
      <c r="FF279" s="46"/>
      <c r="FG279" s="46"/>
      <c r="FH279" s="93"/>
      <c r="FI279" s="145"/>
      <c r="FJ279" s="49"/>
      <c r="FK279" s="49"/>
      <c r="FL279" s="49"/>
      <c r="FM279" s="51"/>
      <c r="FN279" s="51"/>
      <c r="FO279" s="51"/>
      <c r="FP279" s="51"/>
      <c r="FQ279" s="146"/>
      <c r="GA279" s="67"/>
      <c r="GB279" s="65">
        <f t="shared" si="201"/>
        <v>1736200</v>
      </c>
      <c r="GC279" s="65">
        <f t="shared" si="202"/>
        <v>8257280</v>
      </c>
      <c r="GD279" s="65">
        <f t="shared" si="203"/>
        <v>608000</v>
      </c>
      <c r="GE279" s="65">
        <f t="shared" si="204"/>
        <v>307600</v>
      </c>
      <c r="GF279" s="65">
        <f t="shared" si="205"/>
        <v>4200</v>
      </c>
      <c r="GG279" s="65">
        <f t="shared" si="206"/>
        <v>28600</v>
      </c>
      <c r="GH279" s="65">
        <f t="shared" si="207"/>
        <v>0</v>
      </c>
      <c r="GI279" s="65">
        <f t="shared" si="208"/>
        <v>80000</v>
      </c>
      <c r="GJ279" s="65"/>
      <c r="GK279" s="65"/>
      <c r="GL279" s="65"/>
      <c r="GM279" s="65"/>
      <c r="GN279" s="65"/>
      <c r="GO279" s="65"/>
      <c r="GP279" s="65"/>
      <c r="GQ279" s="65"/>
      <c r="GR279" s="65"/>
      <c r="GS279" s="66"/>
      <c r="GT279" s="65"/>
      <c r="GU279" s="65"/>
      <c r="GV279" s="65"/>
      <c r="GW279" s="65"/>
      <c r="GX279" s="65"/>
      <c r="GY279" s="65"/>
      <c r="GZ279" s="65"/>
      <c r="HA279" s="65"/>
      <c r="HB279" s="64"/>
      <c r="HC279" s="64"/>
      <c r="HD279" s="64"/>
    </row>
    <row r="280" spans="1:212">
      <c r="A280" s="2" t="s">
        <v>6</v>
      </c>
      <c r="B280" s="3">
        <v>41517</v>
      </c>
      <c r="GB280" s="72">
        <f t="shared" si="201"/>
        <v>0</v>
      </c>
      <c r="GC280" s="72">
        <f t="shared" si="202"/>
        <v>0</v>
      </c>
      <c r="GD280" s="72">
        <f t="shared" si="203"/>
        <v>0</v>
      </c>
      <c r="GE280" s="72">
        <f t="shared" si="204"/>
        <v>0</v>
      </c>
      <c r="GF280" s="72">
        <f t="shared" si="205"/>
        <v>0</v>
      </c>
      <c r="GG280" s="72">
        <f t="shared" si="206"/>
        <v>0</v>
      </c>
      <c r="GH280" s="72">
        <f t="shared" si="207"/>
        <v>0</v>
      </c>
      <c r="GI280" s="72">
        <f t="shared" si="208"/>
        <v>0</v>
      </c>
      <c r="GJ280" s="65"/>
      <c r="GK280" s="72"/>
      <c r="GL280" s="72"/>
      <c r="GM280" s="72"/>
      <c r="GN280" s="72"/>
      <c r="GO280" s="72"/>
      <c r="GP280" s="72"/>
      <c r="GQ280" s="72"/>
      <c r="GR280" s="72"/>
      <c r="GS280" s="66"/>
      <c r="GT280" s="72"/>
      <c r="GU280" s="72"/>
      <c r="GV280" s="72"/>
      <c r="GW280" s="72"/>
      <c r="GX280" s="72"/>
      <c r="GY280" s="72"/>
      <c r="GZ280" s="72"/>
      <c r="HA280" s="72"/>
    </row>
    <row r="281" spans="1:212">
      <c r="A281" s="2" t="s">
        <v>7</v>
      </c>
      <c r="B281" s="3">
        <v>41518</v>
      </c>
      <c r="GB281" s="72">
        <f t="shared" si="201"/>
        <v>0</v>
      </c>
      <c r="GC281" s="72">
        <f t="shared" si="202"/>
        <v>0</v>
      </c>
      <c r="GD281" s="72">
        <f t="shared" si="203"/>
        <v>0</v>
      </c>
      <c r="GE281" s="72">
        <f t="shared" si="204"/>
        <v>0</v>
      </c>
      <c r="GF281" s="72">
        <f t="shared" si="205"/>
        <v>0</v>
      </c>
      <c r="GG281" s="72">
        <f t="shared" si="206"/>
        <v>0</v>
      </c>
      <c r="GH281" s="72">
        <f t="shared" si="207"/>
        <v>0</v>
      </c>
      <c r="GI281" s="72">
        <f t="shared" si="208"/>
        <v>0</v>
      </c>
      <c r="GJ281" s="65"/>
      <c r="GK281" s="72"/>
      <c r="GL281" s="72"/>
      <c r="GM281" s="72"/>
      <c r="GN281" s="72"/>
      <c r="GO281" s="72"/>
      <c r="GP281" s="72"/>
      <c r="GQ281" s="72"/>
      <c r="GR281" s="72"/>
      <c r="GS281" s="66"/>
      <c r="GT281" s="72"/>
      <c r="GU281" s="72"/>
      <c r="GV281" s="72"/>
      <c r="GW281" s="72"/>
      <c r="GX281" s="72"/>
      <c r="GY281" s="72"/>
      <c r="GZ281" s="72"/>
      <c r="HA281" s="72"/>
    </row>
    <row r="282" spans="1:212">
      <c r="A282" s="2" t="s">
        <v>8</v>
      </c>
      <c r="B282" s="3">
        <v>41519</v>
      </c>
      <c r="GB282" s="72">
        <f t="shared" si="201"/>
        <v>0</v>
      </c>
      <c r="GC282" s="72">
        <f t="shared" si="202"/>
        <v>0</v>
      </c>
      <c r="GD282" s="72">
        <f t="shared" si="203"/>
        <v>0</v>
      </c>
      <c r="GE282" s="72">
        <f t="shared" si="204"/>
        <v>0</v>
      </c>
      <c r="GF282" s="72">
        <f t="shared" si="205"/>
        <v>0</v>
      </c>
      <c r="GG282" s="72">
        <f t="shared" si="206"/>
        <v>0</v>
      </c>
      <c r="GH282" s="72">
        <f t="shared" si="207"/>
        <v>0</v>
      </c>
      <c r="GI282" s="72">
        <f t="shared" si="208"/>
        <v>0</v>
      </c>
      <c r="GJ282" s="65"/>
      <c r="GK282" s="72"/>
      <c r="GL282" s="72"/>
      <c r="GM282" s="72"/>
      <c r="GN282" s="72"/>
      <c r="GO282" s="72"/>
      <c r="GP282" s="72"/>
      <c r="GQ282" s="72"/>
      <c r="GR282" s="72"/>
      <c r="GS282" s="66"/>
      <c r="GT282" s="72"/>
      <c r="GU282" s="72"/>
      <c r="GV282" s="72"/>
      <c r="GW282" s="72"/>
      <c r="GX282" s="72"/>
      <c r="GY282" s="72"/>
      <c r="GZ282" s="72"/>
      <c r="HA282" s="72"/>
    </row>
    <row r="283" spans="1:212">
      <c r="A283" s="2" t="s">
        <v>2</v>
      </c>
      <c r="B283" s="3">
        <v>41520</v>
      </c>
      <c r="GB283" s="72">
        <f t="shared" si="201"/>
        <v>0</v>
      </c>
      <c r="GC283" s="72">
        <f t="shared" si="202"/>
        <v>0</v>
      </c>
      <c r="GD283" s="72">
        <f t="shared" si="203"/>
        <v>0</v>
      </c>
      <c r="GE283" s="72">
        <f t="shared" si="204"/>
        <v>0</v>
      </c>
      <c r="GF283" s="72">
        <f t="shared" si="205"/>
        <v>0</v>
      </c>
      <c r="GG283" s="72">
        <f t="shared" si="206"/>
        <v>0</v>
      </c>
      <c r="GH283" s="72">
        <f t="shared" si="207"/>
        <v>0</v>
      </c>
      <c r="GI283" s="72">
        <f t="shared" si="208"/>
        <v>0</v>
      </c>
      <c r="GJ283" s="65"/>
      <c r="GK283" s="72"/>
      <c r="GL283" s="72"/>
      <c r="GM283" s="72"/>
      <c r="GN283" s="72"/>
      <c r="GO283" s="72"/>
      <c r="GP283" s="72"/>
      <c r="GQ283" s="72"/>
      <c r="GR283" s="72"/>
      <c r="GS283" s="66"/>
      <c r="GT283" s="72"/>
      <c r="GU283" s="72"/>
      <c r="GV283" s="72"/>
      <c r="GW283" s="72"/>
      <c r="GX283" s="72"/>
      <c r="GY283" s="72"/>
      <c r="GZ283" s="72"/>
      <c r="HA283" s="72"/>
    </row>
    <row r="284" spans="1:212">
      <c r="A284" s="2" t="s">
        <v>3</v>
      </c>
      <c r="B284" s="3">
        <v>41521</v>
      </c>
      <c r="GB284" s="72">
        <f t="shared" si="201"/>
        <v>0</v>
      </c>
      <c r="GC284" s="72">
        <f t="shared" si="202"/>
        <v>0</v>
      </c>
      <c r="GD284" s="72">
        <f t="shared" si="203"/>
        <v>0</v>
      </c>
      <c r="GE284" s="72">
        <f t="shared" si="204"/>
        <v>0</v>
      </c>
      <c r="GF284" s="72">
        <f t="shared" si="205"/>
        <v>0</v>
      </c>
      <c r="GG284" s="72">
        <f t="shared" si="206"/>
        <v>0</v>
      </c>
      <c r="GH284" s="72">
        <f t="shared" si="207"/>
        <v>0</v>
      </c>
      <c r="GI284" s="72">
        <f t="shared" si="208"/>
        <v>0</v>
      </c>
      <c r="GJ284" s="65"/>
      <c r="GK284" s="72"/>
      <c r="GL284" s="72"/>
      <c r="GM284" s="72"/>
      <c r="GN284" s="72"/>
      <c r="GO284" s="72"/>
      <c r="GP284" s="72"/>
      <c r="GQ284" s="72"/>
      <c r="GR284" s="72"/>
      <c r="GS284" s="66"/>
      <c r="GT284" s="72"/>
      <c r="GU284" s="72"/>
      <c r="GV284" s="72"/>
      <c r="GW284" s="72"/>
      <c r="GX284" s="72"/>
      <c r="GY284" s="72"/>
      <c r="GZ284" s="72"/>
      <c r="HA284" s="72"/>
    </row>
    <row r="285" spans="1:212">
      <c r="A285" s="2" t="s">
        <v>4</v>
      </c>
      <c r="B285" s="3">
        <v>41522</v>
      </c>
      <c r="GB285" s="72">
        <f t="shared" si="201"/>
        <v>0</v>
      </c>
      <c r="GC285" s="72">
        <f t="shared" si="202"/>
        <v>0</v>
      </c>
      <c r="GD285" s="72">
        <f t="shared" si="203"/>
        <v>0</v>
      </c>
      <c r="GE285" s="72">
        <f t="shared" si="204"/>
        <v>0</v>
      </c>
      <c r="GF285" s="72">
        <f t="shared" si="205"/>
        <v>0</v>
      </c>
      <c r="GG285" s="72">
        <f t="shared" si="206"/>
        <v>0</v>
      </c>
      <c r="GH285" s="72">
        <f t="shared" si="207"/>
        <v>0</v>
      </c>
      <c r="GI285" s="72">
        <f t="shared" si="208"/>
        <v>0</v>
      </c>
      <c r="GJ285" s="65"/>
      <c r="GK285" s="72"/>
      <c r="GL285" s="72"/>
      <c r="GM285" s="72"/>
      <c r="GN285" s="72"/>
      <c r="GO285" s="72"/>
      <c r="GP285" s="72"/>
      <c r="GQ285" s="72"/>
      <c r="GR285" s="72"/>
      <c r="GS285" s="66"/>
      <c r="GT285" s="72"/>
      <c r="GU285" s="72"/>
      <c r="GV285" s="72"/>
      <c r="GW285" s="72"/>
      <c r="GX285" s="72"/>
      <c r="GY285" s="72"/>
      <c r="GZ285" s="72"/>
      <c r="HA285" s="72"/>
    </row>
    <row r="286" spans="1:212">
      <c r="A286" s="2" t="s">
        <v>5</v>
      </c>
      <c r="B286" s="3">
        <v>41523</v>
      </c>
      <c r="GB286" s="72">
        <f t="shared" si="201"/>
        <v>0</v>
      </c>
      <c r="GC286" s="72">
        <f t="shared" si="202"/>
        <v>0</v>
      </c>
      <c r="GD286" s="72">
        <f t="shared" si="203"/>
        <v>0</v>
      </c>
      <c r="GE286" s="72">
        <f t="shared" si="204"/>
        <v>0</v>
      </c>
      <c r="GF286" s="72">
        <f t="shared" si="205"/>
        <v>0</v>
      </c>
      <c r="GG286" s="72">
        <f t="shared" si="206"/>
        <v>0</v>
      </c>
      <c r="GH286" s="72">
        <f t="shared" si="207"/>
        <v>0</v>
      </c>
      <c r="GI286" s="72">
        <f t="shared" si="208"/>
        <v>0</v>
      </c>
      <c r="GJ286" s="65"/>
      <c r="GK286" s="72"/>
      <c r="GL286" s="72"/>
      <c r="GM286" s="72"/>
      <c r="GN286" s="72"/>
      <c r="GO286" s="72"/>
      <c r="GP286" s="72"/>
      <c r="GQ286" s="72"/>
      <c r="GR286" s="72"/>
      <c r="GS286" s="66"/>
      <c r="GT286" s="72"/>
      <c r="GU286" s="72"/>
      <c r="GV286" s="72"/>
      <c r="GW286" s="72"/>
      <c r="GX286" s="72"/>
      <c r="GY286" s="72"/>
      <c r="GZ286" s="72"/>
      <c r="HA286" s="72"/>
    </row>
    <row r="287" spans="1:212" s="47" customFormat="1">
      <c r="A287" s="46"/>
      <c r="B287" s="48"/>
      <c r="C287" s="46"/>
      <c r="D287" s="49"/>
      <c r="E287" s="49"/>
      <c r="F287" s="49"/>
      <c r="G287" s="46"/>
      <c r="H287" s="46"/>
      <c r="I287" s="46"/>
      <c r="J287" s="46"/>
      <c r="K287" s="93"/>
      <c r="L287" s="201"/>
      <c r="M287" s="201"/>
      <c r="N287" s="201"/>
      <c r="O287" s="201"/>
      <c r="P287" s="201"/>
      <c r="Q287" s="201"/>
      <c r="R287" s="201"/>
      <c r="S287" s="201"/>
      <c r="T287" s="201"/>
      <c r="U287" s="199"/>
      <c r="V287" s="49"/>
      <c r="W287" s="49"/>
      <c r="X287" s="49"/>
      <c r="Y287" s="51"/>
      <c r="Z287" s="51"/>
      <c r="AA287" s="51"/>
      <c r="AB287" s="51"/>
      <c r="AC287" s="98"/>
      <c r="AD287" s="95"/>
      <c r="AE287" s="49"/>
      <c r="AF287" s="49"/>
      <c r="AG287" s="49"/>
      <c r="AH287" s="46"/>
      <c r="AI287" s="46"/>
      <c r="AJ287" s="46"/>
      <c r="AK287" s="46"/>
      <c r="AL287" s="93"/>
      <c r="AM287" s="102"/>
      <c r="AN287" s="49"/>
      <c r="AO287" s="49"/>
      <c r="AP287" s="49"/>
      <c r="AQ287" s="51"/>
      <c r="AR287" s="51"/>
      <c r="AS287" s="51"/>
      <c r="AT287" s="51"/>
      <c r="AU287" s="103"/>
      <c r="AV287" s="95"/>
      <c r="AW287" s="49"/>
      <c r="AX287" s="49"/>
      <c r="AY287" s="49"/>
      <c r="AZ287" s="46"/>
      <c r="BA287" s="46"/>
      <c r="BB287" s="46"/>
      <c r="BC287" s="46"/>
      <c r="BD287" s="93"/>
      <c r="BE287" s="108"/>
      <c r="BF287" s="49"/>
      <c r="BG287" s="49"/>
      <c r="BH287" s="49"/>
      <c r="BI287" s="51"/>
      <c r="BJ287" s="51"/>
      <c r="BK287" s="51"/>
      <c r="BL287" s="51"/>
      <c r="BM287" s="109"/>
      <c r="BN287" s="95"/>
      <c r="BO287" s="49"/>
      <c r="BP287" s="49"/>
      <c r="BQ287" s="49"/>
      <c r="BR287" s="46"/>
      <c r="BS287" s="46"/>
      <c r="BT287" s="46"/>
      <c r="BU287" s="46"/>
      <c r="BV287" s="93"/>
      <c r="BW287" s="115"/>
      <c r="BX287" s="49"/>
      <c r="BY287" s="49"/>
      <c r="BZ287" s="49"/>
      <c r="CA287" s="51"/>
      <c r="CB287" s="51"/>
      <c r="CC287" s="51"/>
      <c r="CD287" s="51"/>
      <c r="CE287" s="116"/>
      <c r="CF287" s="95"/>
      <c r="CG287" s="49"/>
      <c r="CH287" s="49"/>
      <c r="CI287" s="49"/>
      <c r="CJ287" s="46"/>
      <c r="CK287" s="46"/>
      <c r="CL287" s="46"/>
      <c r="CM287" s="46"/>
      <c r="CN287" s="93"/>
      <c r="CO287" s="122"/>
      <c r="CP287" s="49"/>
      <c r="CQ287" s="49"/>
      <c r="CR287" s="49"/>
      <c r="CS287" s="51"/>
      <c r="CT287" s="51"/>
      <c r="CU287" s="51"/>
      <c r="CV287" s="51"/>
      <c r="CW287" s="123"/>
      <c r="CX287" s="95"/>
      <c r="CY287" s="49"/>
      <c r="CZ287" s="49"/>
      <c r="DA287" s="49"/>
      <c r="DB287" s="46"/>
      <c r="DC287" s="46"/>
      <c r="DD287" s="46"/>
      <c r="DE287" s="46"/>
      <c r="DF287" s="93"/>
      <c r="DG287" s="127"/>
      <c r="DH287" s="49"/>
      <c r="DI287" s="49"/>
      <c r="DJ287" s="49"/>
      <c r="DK287" s="51"/>
      <c r="DL287" s="51"/>
      <c r="DM287" s="51"/>
      <c r="DN287" s="51"/>
      <c r="DO287" s="128"/>
      <c r="DP287" s="95"/>
      <c r="DQ287" s="49"/>
      <c r="DR287" s="49"/>
      <c r="DS287" s="49"/>
      <c r="DT287" s="46"/>
      <c r="DU287" s="46"/>
      <c r="DV287" s="46"/>
      <c r="DW287" s="46"/>
      <c r="DX287" s="93"/>
      <c r="DY287" s="133"/>
      <c r="DZ287" s="49"/>
      <c r="EA287" s="49"/>
      <c r="EB287" s="49"/>
      <c r="EC287" s="51"/>
      <c r="ED287" s="51"/>
      <c r="EE287" s="51"/>
      <c r="EF287" s="51"/>
      <c r="EG287" s="134"/>
      <c r="EH287" s="95"/>
      <c r="EI287" s="49"/>
      <c r="EJ287" s="49"/>
      <c r="EK287" s="49"/>
      <c r="EL287" s="46"/>
      <c r="EM287" s="46"/>
      <c r="EN287" s="46"/>
      <c r="EO287" s="46"/>
      <c r="EP287" s="93"/>
      <c r="EQ287" s="140"/>
      <c r="ER287" s="49"/>
      <c r="ES287" s="49"/>
      <c r="ET287" s="49"/>
      <c r="EU287" s="51"/>
      <c r="EV287" s="51"/>
      <c r="EW287" s="51"/>
      <c r="EX287" s="51"/>
      <c r="EY287" s="141"/>
      <c r="EZ287" s="95"/>
      <c r="FA287" s="49"/>
      <c r="FB287" s="49"/>
      <c r="FC287" s="49"/>
      <c r="FD287" s="46"/>
      <c r="FE287" s="46"/>
      <c r="FF287" s="46"/>
      <c r="FG287" s="46"/>
      <c r="FH287" s="93"/>
      <c r="FI287" s="145"/>
      <c r="FJ287" s="49"/>
      <c r="FK287" s="49"/>
      <c r="FL287" s="49"/>
      <c r="FM287" s="51"/>
      <c r="FN287" s="51"/>
      <c r="FO287" s="51"/>
      <c r="FP287" s="51"/>
      <c r="FQ287" s="146"/>
      <c r="GA287" s="67"/>
      <c r="GB287" s="65">
        <f t="shared" si="201"/>
        <v>1736200</v>
      </c>
      <c r="GC287" s="65">
        <f t="shared" si="202"/>
        <v>8257280</v>
      </c>
      <c r="GD287" s="65">
        <f t="shared" si="203"/>
        <v>608000</v>
      </c>
      <c r="GE287" s="65">
        <f t="shared" si="204"/>
        <v>307600</v>
      </c>
      <c r="GF287" s="65">
        <f t="shared" si="205"/>
        <v>4200</v>
      </c>
      <c r="GG287" s="65">
        <f t="shared" si="206"/>
        <v>28600</v>
      </c>
      <c r="GH287" s="65">
        <f t="shared" si="207"/>
        <v>0</v>
      </c>
      <c r="GI287" s="65">
        <f t="shared" si="208"/>
        <v>80000</v>
      </c>
      <c r="GJ287" s="65"/>
      <c r="GK287" s="65"/>
      <c r="GL287" s="65"/>
      <c r="GM287" s="65"/>
      <c r="GN287" s="65"/>
      <c r="GO287" s="65"/>
      <c r="GP287" s="65"/>
      <c r="GQ287" s="65"/>
      <c r="GR287" s="65"/>
      <c r="GS287" s="66"/>
      <c r="GT287" s="65"/>
      <c r="GU287" s="65"/>
      <c r="GV287" s="65"/>
      <c r="GW287" s="65"/>
      <c r="GX287" s="65"/>
      <c r="GY287" s="65"/>
      <c r="GZ287" s="65"/>
      <c r="HA287" s="65"/>
      <c r="HB287" s="64"/>
      <c r="HC287" s="64"/>
      <c r="HD287" s="64"/>
    </row>
    <row r="288" spans="1:212">
      <c r="A288" s="2" t="s">
        <v>6</v>
      </c>
      <c r="B288" s="3">
        <v>41524</v>
      </c>
      <c r="GB288" s="72">
        <f t="shared" si="201"/>
        <v>0</v>
      </c>
      <c r="GC288" s="72">
        <f t="shared" si="202"/>
        <v>0</v>
      </c>
      <c r="GD288" s="72">
        <f t="shared" si="203"/>
        <v>0</v>
      </c>
      <c r="GE288" s="72">
        <f t="shared" si="204"/>
        <v>0</v>
      </c>
      <c r="GF288" s="72">
        <f t="shared" si="205"/>
        <v>0</v>
      </c>
      <c r="GG288" s="72">
        <f t="shared" si="206"/>
        <v>0</v>
      </c>
      <c r="GH288" s="72">
        <f t="shared" si="207"/>
        <v>0</v>
      </c>
      <c r="GI288" s="72">
        <f t="shared" si="208"/>
        <v>0</v>
      </c>
      <c r="GJ288" s="65"/>
      <c r="GK288" s="72"/>
      <c r="GL288" s="72"/>
      <c r="GM288" s="72"/>
      <c r="GN288" s="72"/>
      <c r="GO288" s="72"/>
      <c r="GP288" s="72"/>
      <c r="GQ288" s="72"/>
      <c r="GR288" s="72"/>
      <c r="GS288" s="66"/>
      <c r="GT288" s="72"/>
      <c r="GU288" s="72"/>
      <c r="GV288" s="72"/>
      <c r="GW288" s="72"/>
      <c r="GX288" s="72"/>
      <c r="GY288" s="72"/>
      <c r="GZ288" s="72"/>
      <c r="HA288" s="72"/>
    </row>
    <row r="289" spans="1:212">
      <c r="A289" s="2" t="s">
        <v>7</v>
      </c>
      <c r="B289" s="3">
        <v>41525</v>
      </c>
      <c r="GB289" s="72">
        <f t="shared" si="201"/>
        <v>0</v>
      </c>
      <c r="GC289" s="72">
        <f t="shared" si="202"/>
        <v>0</v>
      </c>
      <c r="GD289" s="72">
        <f t="shared" si="203"/>
        <v>0</v>
      </c>
      <c r="GE289" s="72">
        <f t="shared" si="204"/>
        <v>0</v>
      </c>
      <c r="GF289" s="72">
        <f t="shared" si="205"/>
        <v>0</v>
      </c>
      <c r="GG289" s="72">
        <f t="shared" si="206"/>
        <v>0</v>
      </c>
      <c r="GH289" s="72">
        <f t="shared" si="207"/>
        <v>0</v>
      </c>
      <c r="GI289" s="72">
        <f t="shared" si="208"/>
        <v>0</v>
      </c>
      <c r="GJ289" s="65"/>
      <c r="GK289" s="72"/>
      <c r="GL289" s="72"/>
      <c r="GM289" s="72"/>
      <c r="GN289" s="72"/>
      <c r="GO289" s="72"/>
      <c r="GP289" s="72"/>
      <c r="GQ289" s="72"/>
      <c r="GR289" s="72"/>
      <c r="GS289" s="66"/>
      <c r="GT289" s="72"/>
      <c r="GU289" s="72"/>
      <c r="GV289" s="72"/>
      <c r="GW289" s="72"/>
      <c r="GX289" s="72"/>
      <c r="GY289" s="72"/>
      <c r="GZ289" s="72"/>
      <c r="HA289" s="72"/>
    </row>
    <row r="290" spans="1:212">
      <c r="A290" s="2" t="s">
        <v>8</v>
      </c>
      <c r="B290" s="3">
        <v>41526</v>
      </c>
      <c r="GB290" s="72">
        <f t="shared" si="201"/>
        <v>0</v>
      </c>
      <c r="GC290" s="72">
        <f t="shared" si="202"/>
        <v>0</v>
      </c>
      <c r="GD290" s="72">
        <f t="shared" si="203"/>
        <v>0</v>
      </c>
      <c r="GE290" s="72">
        <f t="shared" si="204"/>
        <v>0</v>
      </c>
      <c r="GF290" s="72">
        <f t="shared" si="205"/>
        <v>0</v>
      </c>
      <c r="GG290" s="72">
        <f t="shared" si="206"/>
        <v>0</v>
      </c>
      <c r="GH290" s="72">
        <f t="shared" si="207"/>
        <v>0</v>
      </c>
      <c r="GI290" s="72">
        <f t="shared" si="208"/>
        <v>0</v>
      </c>
      <c r="GJ290" s="65"/>
      <c r="GK290" s="72"/>
      <c r="GL290" s="72"/>
      <c r="GM290" s="72"/>
      <c r="GN290" s="72"/>
      <c r="GO290" s="72"/>
      <c r="GP290" s="72"/>
      <c r="GQ290" s="72"/>
      <c r="GR290" s="72"/>
      <c r="GS290" s="66"/>
      <c r="GT290" s="72"/>
      <c r="GU290" s="72"/>
      <c r="GV290" s="72"/>
      <c r="GW290" s="72"/>
      <c r="GX290" s="72"/>
      <c r="GY290" s="72"/>
      <c r="GZ290" s="72"/>
      <c r="HA290" s="72"/>
    </row>
    <row r="291" spans="1:212">
      <c r="A291" s="2" t="s">
        <v>2</v>
      </c>
      <c r="B291" s="3">
        <v>41527</v>
      </c>
      <c r="GB291" s="72">
        <f t="shared" si="201"/>
        <v>0</v>
      </c>
      <c r="GC291" s="72">
        <f t="shared" si="202"/>
        <v>0</v>
      </c>
      <c r="GD291" s="72">
        <f t="shared" si="203"/>
        <v>0</v>
      </c>
      <c r="GE291" s="72">
        <f t="shared" si="204"/>
        <v>0</v>
      </c>
      <c r="GF291" s="72">
        <f t="shared" si="205"/>
        <v>0</v>
      </c>
      <c r="GG291" s="72">
        <f t="shared" si="206"/>
        <v>0</v>
      </c>
      <c r="GH291" s="72">
        <f t="shared" si="207"/>
        <v>0</v>
      </c>
      <c r="GI291" s="72">
        <f t="shared" si="208"/>
        <v>0</v>
      </c>
      <c r="GJ291" s="65"/>
      <c r="GK291" s="72"/>
      <c r="GL291" s="72"/>
      <c r="GM291" s="72"/>
      <c r="GN291" s="72"/>
      <c r="GO291" s="72"/>
      <c r="GP291" s="72"/>
      <c r="GQ291" s="72"/>
      <c r="GR291" s="72"/>
      <c r="GS291" s="66"/>
      <c r="GT291" s="72"/>
      <c r="GU291" s="72"/>
      <c r="GV291" s="72"/>
      <c r="GW291" s="72"/>
      <c r="GX291" s="72"/>
      <c r="GY291" s="72"/>
      <c r="GZ291" s="72"/>
      <c r="HA291" s="72"/>
    </row>
    <row r="292" spans="1:212">
      <c r="A292" s="2" t="s">
        <v>3</v>
      </c>
      <c r="B292" s="3">
        <v>41528</v>
      </c>
      <c r="GB292" s="72">
        <f t="shared" si="201"/>
        <v>0</v>
      </c>
      <c r="GC292" s="72">
        <f t="shared" si="202"/>
        <v>0</v>
      </c>
      <c r="GD292" s="72">
        <f t="shared" si="203"/>
        <v>0</v>
      </c>
      <c r="GE292" s="72">
        <f t="shared" si="204"/>
        <v>0</v>
      </c>
      <c r="GF292" s="72">
        <f t="shared" si="205"/>
        <v>0</v>
      </c>
      <c r="GG292" s="72">
        <f t="shared" si="206"/>
        <v>0</v>
      </c>
      <c r="GH292" s="72">
        <f t="shared" si="207"/>
        <v>0</v>
      </c>
      <c r="GI292" s="72">
        <f t="shared" si="208"/>
        <v>0</v>
      </c>
      <c r="GJ292" s="65"/>
      <c r="GK292" s="72"/>
      <c r="GL292" s="72"/>
      <c r="GM292" s="72"/>
      <c r="GN292" s="72"/>
      <c r="GO292" s="72"/>
      <c r="GP292" s="72"/>
      <c r="GQ292" s="72"/>
      <c r="GR292" s="72"/>
      <c r="GS292" s="66"/>
      <c r="GT292" s="72"/>
      <c r="GU292" s="72"/>
      <c r="GV292" s="72"/>
      <c r="GW292" s="72"/>
      <c r="GX292" s="72"/>
      <c r="GY292" s="72"/>
      <c r="GZ292" s="72"/>
      <c r="HA292" s="72"/>
    </row>
    <row r="293" spans="1:212">
      <c r="A293" s="2" t="s">
        <v>4</v>
      </c>
      <c r="B293" s="3">
        <v>41529</v>
      </c>
      <c r="GB293" s="72">
        <f t="shared" si="201"/>
        <v>0</v>
      </c>
      <c r="GC293" s="72">
        <f t="shared" si="202"/>
        <v>0</v>
      </c>
      <c r="GD293" s="72">
        <f t="shared" si="203"/>
        <v>0</v>
      </c>
      <c r="GE293" s="72">
        <f t="shared" si="204"/>
        <v>0</v>
      </c>
      <c r="GF293" s="72">
        <f t="shared" si="205"/>
        <v>0</v>
      </c>
      <c r="GG293" s="72">
        <f t="shared" si="206"/>
        <v>0</v>
      </c>
      <c r="GH293" s="72">
        <f t="shared" si="207"/>
        <v>0</v>
      </c>
      <c r="GI293" s="72">
        <f t="shared" si="208"/>
        <v>0</v>
      </c>
      <c r="GJ293" s="65"/>
      <c r="GK293" s="72"/>
      <c r="GL293" s="72"/>
      <c r="GM293" s="72"/>
      <c r="GN293" s="72"/>
      <c r="GO293" s="72"/>
      <c r="GP293" s="72"/>
      <c r="GQ293" s="72"/>
      <c r="GR293" s="72"/>
      <c r="GS293" s="66"/>
      <c r="GT293" s="72"/>
      <c r="GU293" s="72"/>
      <c r="GV293" s="72"/>
      <c r="GW293" s="72"/>
      <c r="GX293" s="72"/>
      <c r="GY293" s="72"/>
      <c r="GZ293" s="72"/>
      <c r="HA293" s="72"/>
    </row>
    <row r="294" spans="1:212">
      <c r="A294" s="2" t="s">
        <v>5</v>
      </c>
      <c r="B294" s="3">
        <v>41530</v>
      </c>
      <c r="GB294" s="72">
        <f t="shared" si="201"/>
        <v>0</v>
      </c>
      <c r="GC294" s="72">
        <f t="shared" si="202"/>
        <v>0</v>
      </c>
      <c r="GD294" s="72">
        <f t="shared" si="203"/>
        <v>0</v>
      </c>
      <c r="GE294" s="72">
        <f t="shared" si="204"/>
        <v>0</v>
      </c>
      <c r="GF294" s="72">
        <f t="shared" si="205"/>
        <v>0</v>
      </c>
      <c r="GG294" s="72">
        <f t="shared" si="206"/>
        <v>0</v>
      </c>
      <c r="GH294" s="72">
        <f t="shared" si="207"/>
        <v>0</v>
      </c>
      <c r="GI294" s="72">
        <f t="shared" si="208"/>
        <v>0</v>
      </c>
      <c r="GJ294" s="65"/>
      <c r="GK294" s="72"/>
      <c r="GL294" s="72"/>
      <c r="GM294" s="72"/>
      <c r="GN294" s="72"/>
      <c r="GO294" s="72"/>
      <c r="GP294" s="72"/>
      <c r="GQ294" s="72"/>
      <c r="GR294" s="72"/>
      <c r="GS294" s="66"/>
      <c r="GT294" s="72"/>
      <c r="GU294" s="72"/>
      <c r="GV294" s="72"/>
      <c r="GW294" s="72"/>
      <c r="GX294" s="72"/>
      <c r="GY294" s="72"/>
      <c r="GZ294" s="72"/>
      <c r="HA294" s="72"/>
    </row>
    <row r="295" spans="1:212" s="47" customFormat="1">
      <c r="A295" s="46"/>
      <c r="B295" s="48"/>
      <c r="C295" s="46"/>
      <c r="D295" s="49"/>
      <c r="E295" s="49"/>
      <c r="F295" s="49"/>
      <c r="G295" s="46"/>
      <c r="H295" s="46"/>
      <c r="I295" s="46"/>
      <c r="J295" s="46"/>
      <c r="K295" s="93"/>
      <c r="L295" s="201"/>
      <c r="M295" s="201"/>
      <c r="N295" s="201"/>
      <c r="O295" s="201"/>
      <c r="P295" s="201"/>
      <c r="Q295" s="201"/>
      <c r="R295" s="201"/>
      <c r="S295" s="201"/>
      <c r="T295" s="201"/>
      <c r="U295" s="199"/>
      <c r="V295" s="49"/>
      <c r="W295" s="49"/>
      <c r="X295" s="49"/>
      <c r="Y295" s="51"/>
      <c r="Z295" s="51"/>
      <c r="AA295" s="51"/>
      <c r="AB295" s="51"/>
      <c r="AC295" s="98"/>
      <c r="AD295" s="95"/>
      <c r="AE295" s="49"/>
      <c r="AF295" s="49"/>
      <c r="AG295" s="49"/>
      <c r="AH295" s="46"/>
      <c r="AI295" s="46"/>
      <c r="AJ295" s="46"/>
      <c r="AK295" s="46"/>
      <c r="AL295" s="93"/>
      <c r="AM295" s="102"/>
      <c r="AN295" s="49"/>
      <c r="AO295" s="49"/>
      <c r="AP295" s="49"/>
      <c r="AQ295" s="51"/>
      <c r="AR295" s="51"/>
      <c r="AS295" s="51"/>
      <c r="AT295" s="51"/>
      <c r="AU295" s="103"/>
      <c r="AV295" s="95"/>
      <c r="AW295" s="49"/>
      <c r="AX295" s="49"/>
      <c r="AY295" s="49"/>
      <c r="AZ295" s="46"/>
      <c r="BA295" s="46"/>
      <c r="BB295" s="46"/>
      <c r="BC295" s="46"/>
      <c r="BD295" s="93"/>
      <c r="BE295" s="108"/>
      <c r="BF295" s="49"/>
      <c r="BG295" s="49"/>
      <c r="BH295" s="49"/>
      <c r="BI295" s="51"/>
      <c r="BJ295" s="51"/>
      <c r="BK295" s="51"/>
      <c r="BL295" s="51"/>
      <c r="BM295" s="109"/>
      <c r="BN295" s="95"/>
      <c r="BO295" s="49"/>
      <c r="BP295" s="49"/>
      <c r="BQ295" s="49"/>
      <c r="BR295" s="46"/>
      <c r="BS295" s="46"/>
      <c r="BT295" s="46"/>
      <c r="BU295" s="46"/>
      <c r="BV295" s="93"/>
      <c r="BW295" s="115"/>
      <c r="BX295" s="49"/>
      <c r="BY295" s="49"/>
      <c r="BZ295" s="49"/>
      <c r="CA295" s="51"/>
      <c r="CB295" s="51"/>
      <c r="CC295" s="51"/>
      <c r="CD295" s="51"/>
      <c r="CE295" s="116"/>
      <c r="CF295" s="95"/>
      <c r="CG295" s="49"/>
      <c r="CH295" s="49"/>
      <c r="CI295" s="49"/>
      <c r="CJ295" s="46"/>
      <c r="CK295" s="46"/>
      <c r="CL295" s="46"/>
      <c r="CM295" s="46"/>
      <c r="CN295" s="93"/>
      <c r="CO295" s="122"/>
      <c r="CP295" s="49"/>
      <c r="CQ295" s="49"/>
      <c r="CR295" s="49"/>
      <c r="CS295" s="51"/>
      <c r="CT295" s="51"/>
      <c r="CU295" s="51"/>
      <c r="CV295" s="51"/>
      <c r="CW295" s="123"/>
      <c r="CX295" s="95"/>
      <c r="CY295" s="49"/>
      <c r="CZ295" s="49"/>
      <c r="DA295" s="49"/>
      <c r="DB295" s="46"/>
      <c r="DC295" s="46"/>
      <c r="DD295" s="46"/>
      <c r="DE295" s="46"/>
      <c r="DF295" s="93"/>
      <c r="DG295" s="127"/>
      <c r="DH295" s="49"/>
      <c r="DI295" s="49"/>
      <c r="DJ295" s="49"/>
      <c r="DK295" s="51"/>
      <c r="DL295" s="51"/>
      <c r="DM295" s="51"/>
      <c r="DN295" s="51"/>
      <c r="DO295" s="128"/>
      <c r="DP295" s="95"/>
      <c r="DQ295" s="49"/>
      <c r="DR295" s="49"/>
      <c r="DS295" s="49"/>
      <c r="DT295" s="46"/>
      <c r="DU295" s="46"/>
      <c r="DV295" s="46"/>
      <c r="DW295" s="46"/>
      <c r="DX295" s="93"/>
      <c r="DY295" s="133"/>
      <c r="DZ295" s="49"/>
      <c r="EA295" s="49"/>
      <c r="EB295" s="49"/>
      <c r="EC295" s="51"/>
      <c r="ED295" s="51"/>
      <c r="EE295" s="51"/>
      <c r="EF295" s="51"/>
      <c r="EG295" s="134"/>
      <c r="EH295" s="95"/>
      <c r="EI295" s="49"/>
      <c r="EJ295" s="49"/>
      <c r="EK295" s="49"/>
      <c r="EL295" s="46"/>
      <c r="EM295" s="46"/>
      <c r="EN295" s="46"/>
      <c r="EO295" s="46"/>
      <c r="EP295" s="93"/>
      <c r="EQ295" s="140"/>
      <c r="ER295" s="49"/>
      <c r="ES295" s="49"/>
      <c r="ET295" s="49"/>
      <c r="EU295" s="51"/>
      <c r="EV295" s="51"/>
      <c r="EW295" s="51"/>
      <c r="EX295" s="51"/>
      <c r="EY295" s="141"/>
      <c r="EZ295" s="95"/>
      <c r="FA295" s="49"/>
      <c r="FB295" s="49"/>
      <c r="FC295" s="49"/>
      <c r="FD295" s="46"/>
      <c r="FE295" s="46"/>
      <c r="FF295" s="46"/>
      <c r="FG295" s="46"/>
      <c r="FH295" s="93"/>
      <c r="FI295" s="145"/>
      <c r="FJ295" s="49"/>
      <c r="FK295" s="49"/>
      <c r="FL295" s="49"/>
      <c r="FM295" s="51"/>
      <c r="FN295" s="51"/>
      <c r="FO295" s="51"/>
      <c r="FP295" s="51"/>
      <c r="FQ295" s="146"/>
      <c r="GA295" s="67"/>
      <c r="GB295" s="65">
        <f t="shared" si="201"/>
        <v>1736200</v>
      </c>
      <c r="GC295" s="65">
        <f t="shared" si="202"/>
        <v>8257280</v>
      </c>
      <c r="GD295" s="65">
        <f t="shared" si="203"/>
        <v>608000</v>
      </c>
      <c r="GE295" s="65">
        <f t="shared" si="204"/>
        <v>307600</v>
      </c>
      <c r="GF295" s="65">
        <f t="shared" si="205"/>
        <v>4200</v>
      </c>
      <c r="GG295" s="65">
        <f t="shared" si="206"/>
        <v>28600</v>
      </c>
      <c r="GH295" s="65">
        <f t="shared" si="207"/>
        <v>0</v>
      </c>
      <c r="GI295" s="65">
        <f t="shared" si="208"/>
        <v>80000</v>
      </c>
      <c r="GJ295" s="65"/>
      <c r="GK295" s="65"/>
      <c r="GL295" s="65"/>
      <c r="GM295" s="65"/>
      <c r="GN295" s="65"/>
      <c r="GO295" s="65"/>
      <c r="GP295" s="65"/>
      <c r="GQ295" s="65"/>
      <c r="GR295" s="65"/>
      <c r="GS295" s="66"/>
      <c r="GT295" s="65"/>
      <c r="GU295" s="65"/>
      <c r="GV295" s="65"/>
      <c r="GW295" s="65"/>
      <c r="GX295" s="65"/>
      <c r="GY295" s="65"/>
      <c r="GZ295" s="65"/>
      <c r="HA295" s="65"/>
      <c r="HB295" s="64"/>
      <c r="HC295" s="64"/>
      <c r="HD295" s="64"/>
    </row>
    <row r="296" spans="1:212">
      <c r="A296" s="2" t="s">
        <v>6</v>
      </c>
      <c r="B296" s="3">
        <v>41531</v>
      </c>
      <c r="GB296" s="72">
        <f t="shared" si="201"/>
        <v>0</v>
      </c>
      <c r="GC296" s="72">
        <f t="shared" si="202"/>
        <v>0</v>
      </c>
      <c r="GD296" s="72">
        <f t="shared" si="203"/>
        <v>0</v>
      </c>
      <c r="GE296" s="72">
        <f t="shared" si="204"/>
        <v>0</v>
      </c>
      <c r="GF296" s="72">
        <f t="shared" si="205"/>
        <v>0</v>
      </c>
      <c r="GG296" s="72">
        <f t="shared" si="206"/>
        <v>0</v>
      </c>
      <c r="GH296" s="72">
        <f t="shared" si="207"/>
        <v>0</v>
      </c>
      <c r="GI296" s="72">
        <f t="shared" si="208"/>
        <v>0</v>
      </c>
      <c r="GJ296" s="65"/>
      <c r="GK296" s="72"/>
      <c r="GL296" s="72"/>
      <c r="GM296" s="72"/>
      <c r="GN296" s="72"/>
      <c r="GO296" s="72"/>
      <c r="GP296" s="72"/>
      <c r="GQ296" s="72"/>
      <c r="GR296" s="72"/>
      <c r="GS296" s="66"/>
      <c r="GT296" s="72"/>
      <c r="GU296" s="72"/>
      <c r="GV296" s="72"/>
      <c r="GW296" s="72"/>
      <c r="GX296" s="72"/>
      <c r="GY296" s="72"/>
      <c r="GZ296" s="72"/>
      <c r="HA296" s="72"/>
    </row>
    <row r="297" spans="1:212">
      <c r="A297" s="2" t="s">
        <v>7</v>
      </c>
      <c r="B297" s="3">
        <v>41532</v>
      </c>
      <c r="GB297" s="72">
        <f t="shared" si="201"/>
        <v>0</v>
      </c>
      <c r="GC297" s="72">
        <f t="shared" si="202"/>
        <v>0</v>
      </c>
      <c r="GD297" s="72">
        <f t="shared" si="203"/>
        <v>0</v>
      </c>
      <c r="GE297" s="72">
        <f t="shared" si="204"/>
        <v>0</v>
      </c>
      <c r="GF297" s="72">
        <f t="shared" si="205"/>
        <v>0</v>
      </c>
      <c r="GG297" s="72">
        <f t="shared" si="206"/>
        <v>0</v>
      </c>
      <c r="GH297" s="72">
        <f t="shared" si="207"/>
        <v>0</v>
      </c>
      <c r="GI297" s="72">
        <f t="shared" si="208"/>
        <v>0</v>
      </c>
      <c r="GJ297" s="65"/>
      <c r="GK297" s="72"/>
      <c r="GL297" s="72"/>
      <c r="GM297" s="72"/>
      <c r="GN297" s="72"/>
      <c r="GO297" s="72"/>
      <c r="GP297" s="72"/>
      <c r="GQ297" s="72"/>
      <c r="GR297" s="72"/>
      <c r="GS297" s="66"/>
      <c r="GT297" s="72"/>
      <c r="GU297" s="72"/>
      <c r="GV297" s="72"/>
      <c r="GW297" s="72"/>
      <c r="GX297" s="72"/>
      <c r="GY297" s="72"/>
      <c r="GZ297" s="72"/>
      <c r="HA297" s="72"/>
    </row>
    <row r="298" spans="1:212">
      <c r="A298" s="2" t="s">
        <v>8</v>
      </c>
      <c r="B298" s="3">
        <v>41533</v>
      </c>
      <c r="GB298" s="72">
        <f t="shared" si="201"/>
        <v>0</v>
      </c>
      <c r="GC298" s="72">
        <f t="shared" si="202"/>
        <v>0</v>
      </c>
      <c r="GD298" s="72">
        <f t="shared" si="203"/>
        <v>0</v>
      </c>
      <c r="GE298" s="72">
        <f t="shared" si="204"/>
        <v>0</v>
      </c>
      <c r="GF298" s="72">
        <f t="shared" si="205"/>
        <v>0</v>
      </c>
      <c r="GG298" s="72">
        <f t="shared" si="206"/>
        <v>0</v>
      </c>
      <c r="GH298" s="72">
        <f t="shared" si="207"/>
        <v>0</v>
      </c>
      <c r="GI298" s="72">
        <f t="shared" si="208"/>
        <v>0</v>
      </c>
      <c r="GJ298" s="65"/>
      <c r="GK298" s="72"/>
      <c r="GL298" s="72"/>
      <c r="GM298" s="72"/>
      <c r="GN298" s="72"/>
      <c r="GO298" s="72"/>
      <c r="GP298" s="72"/>
      <c r="GQ298" s="72"/>
      <c r="GR298" s="72"/>
      <c r="GS298" s="66"/>
      <c r="GT298" s="72"/>
      <c r="GU298" s="72"/>
      <c r="GV298" s="72"/>
      <c r="GW298" s="72"/>
      <c r="GX298" s="72"/>
      <c r="GY298" s="72"/>
      <c r="GZ298" s="72"/>
      <c r="HA298" s="72"/>
    </row>
    <row r="299" spans="1:212">
      <c r="A299" s="2" t="s">
        <v>2</v>
      </c>
      <c r="B299" s="3">
        <v>41534</v>
      </c>
      <c r="GB299" s="72">
        <f t="shared" si="201"/>
        <v>0</v>
      </c>
      <c r="GC299" s="72">
        <f t="shared" si="202"/>
        <v>0</v>
      </c>
      <c r="GD299" s="72">
        <f t="shared" si="203"/>
        <v>0</v>
      </c>
      <c r="GE299" s="72">
        <f t="shared" si="204"/>
        <v>0</v>
      </c>
      <c r="GF299" s="72">
        <f t="shared" si="205"/>
        <v>0</v>
      </c>
      <c r="GG299" s="72">
        <f t="shared" si="206"/>
        <v>0</v>
      </c>
      <c r="GH299" s="72">
        <f t="shared" si="207"/>
        <v>0</v>
      </c>
      <c r="GI299" s="72">
        <f t="shared" si="208"/>
        <v>0</v>
      </c>
      <c r="GJ299" s="65"/>
      <c r="GK299" s="72"/>
      <c r="GL299" s="72"/>
      <c r="GM299" s="72"/>
      <c r="GN299" s="72"/>
      <c r="GO299" s="72"/>
      <c r="GP299" s="72"/>
      <c r="GQ299" s="72"/>
      <c r="GR299" s="72"/>
      <c r="GS299" s="66"/>
      <c r="GT299" s="72"/>
      <c r="GU299" s="72"/>
      <c r="GV299" s="72"/>
      <c r="GW299" s="72"/>
      <c r="GX299" s="72"/>
      <c r="GY299" s="72"/>
      <c r="GZ299" s="72"/>
      <c r="HA299" s="72"/>
    </row>
    <row r="300" spans="1:212">
      <c r="A300" s="2" t="s">
        <v>3</v>
      </c>
      <c r="B300" s="3">
        <v>41535</v>
      </c>
      <c r="GB300" s="72">
        <f t="shared" si="201"/>
        <v>0</v>
      </c>
      <c r="GC300" s="72">
        <f t="shared" si="202"/>
        <v>0</v>
      </c>
      <c r="GD300" s="72">
        <f t="shared" si="203"/>
        <v>0</v>
      </c>
      <c r="GE300" s="72">
        <f t="shared" si="204"/>
        <v>0</v>
      </c>
      <c r="GF300" s="72">
        <f t="shared" si="205"/>
        <v>0</v>
      </c>
      <c r="GG300" s="72">
        <f t="shared" si="206"/>
        <v>0</v>
      </c>
      <c r="GH300" s="72">
        <f t="shared" si="207"/>
        <v>0</v>
      </c>
      <c r="GI300" s="72">
        <f t="shared" si="208"/>
        <v>0</v>
      </c>
      <c r="GJ300" s="65"/>
      <c r="GK300" s="72"/>
      <c r="GL300" s="72"/>
      <c r="GM300" s="72"/>
      <c r="GN300" s="72"/>
      <c r="GO300" s="72"/>
      <c r="GP300" s="72"/>
      <c r="GQ300" s="72"/>
      <c r="GR300" s="72"/>
      <c r="GS300" s="66"/>
      <c r="GT300" s="72"/>
      <c r="GU300" s="72"/>
      <c r="GV300" s="72"/>
      <c r="GW300" s="72"/>
      <c r="GX300" s="72"/>
      <c r="GY300" s="72"/>
      <c r="GZ300" s="72"/>
      <c r="HA300" s="72"/>
    </row>
    <row r="301" spans="1:212">
      <c r="A301" s="2" t="s">
        <v>4</v>
      </c>
      <c r="B301" s="3">
        <v>41536</v>
      </c>
      <c r="GB301" s="72">
        <f t="shared" si="201"/>
        <v>0</v>
      </c>
      <c r="GC301" s="72">
        <f t="shared" si="202"/>
        <v>0</v>
      </c>
      <c r="GD301" s="72">
        <f t="shared" si="203"/>
        <v>0</v>
      </c>
      <c r="GE301" s="72">
        <f t="shared" si="204"/>
        <v>0</v>
      </c>
      <c r="GF301" s="72">
        <f t="shared" si="205"/>
        <v>0</v>
      </c>
      <c r="GG301" s="72">
        <f t="shared" si="206"/>
        <v>0</v>
      </c>
      <c r="GH301" s="72">
        <f t="shared" si="207"/>
        <v>0</v>
      </c>
      <c r="GI301" s="72">
        <f t="shared" si="208"/>
        <v>0</v>
      </c>
      <c r="GJ301" s="65"/>
      <c r="GK301" s="72"/>
      <c r="GL301" s="72"/>
      <c r="GM301" s="72"/>
      <c r="GN301" s="72"/>
      <c r="GO301" s="72"/>
      <c r="GP301" s="72"/>
      <c r="GQ301" s="72"/>
      <c r="GR301" s="72"/>
      <c r="GS301" s="66"/>
      <c r="GT301" s="72"/>
      <c r="GU301" s="72"/>
      <c r="GV301" s="72"/>
      <c r="GW301" s="72"/>
      <c r="GX301" s="72"/>
      <c r="GY301" s="72"/>
      <c r="GZ301" s="72"/>
      <c r="HA301" s="72"/>
    </row>
    <row r="302" spans="1:212">
      <c r="A302" s="2" t="s">
        <v>5</v>
      </c>
      <c r="B302" s="3">
        <v>41537</v>
      </c>
      <c r="GB302" s="72">
        <f t="shared" si="201"/>
        <v>0</v>
      </c>
      <c r="GC302" s="72">
        <f t="shared" si="202"/>
        <v>0</v>
      </c>
      <c r="GD302" s="72">
        <f t="shared" si="203"/>
        <v>0</v>
      </c>
      <c r="GE302" s="72">
        <f t="shared" si="204"/>
        <v>0</v>
      </c>
      <c r="GF302" s="72">
        <f t="shared" si="205"/>
        <v>0</v>
      </c>
      <c r="GG302" s="72">
        <f t="shared" si="206"/>
        <v>0</v>
      </c>
      <c r="GH302" s="72">
        <f t="shared" si="207"/>
        <v>0</v>
      </c>
      <c r="GI302" s="72">
        <f t="shared" si="208"/>
        <v>0</v>
      </c>
      <c r="GJ302" s="65"/>
      <c r="GK302" s="72"/>
      <c r="GL302" s="72"/>
      <c r="GM302" s="72"/>
      <c r="GN302" s="72"/>
      <c r="GO302" s="72"/>
      <c r="GP302" s="72"/>
      <c r="GQ302" s="72"/>
      <c r="GR302" s="72"/>
      <c r="GS302" s="66"/>
      <c r="GT302" s="72"/>
      <c r="GU302" s="72"/>
      <c r="GV302" s="72"/>
      <c r="GW302" s="72"/>
      <c r="GX302" s="72"/>
      <c r="GY302" s="72"/>
      <c r="GZ302" s="72"/>
      <c r="HA302" s="72"/>
    </row>
    <row r="303" spans="1:212" s="47" customFormat="1">
      <c r="A303" s="46"/>
      <c r="B303" s="48"/>
      <c r="C303" s="46"/>
      <c r="D303" s="49"/>
      <c r="E303" s="49"/>
      <c r="F303" s="49"/>
      <c r="G303" s="46"/>
      <c r="H303" s="46"/>
      <c r="I303" s="46"/>
      <c r="J303" s="46"/>
      <c r="K303" s="93"/>
      <c r="L303" s="201"/>
      <c r="M303" s="201"/>
      <c r="N303" s="201"/>
      <c r="O303" s="201"/>
      <c r="P303" s="201"/>
      <c r="Q303" s="201"/>
      <c r="R303" s="201"/>
      <c r="S303" s="201"/>
      <c r="T303" s="201"/>
      <c r="U303" s="199"/>
      <c r="V303" s="49"/>
      <c r="W303" s="49"/>
      <c r="X303" s="49"/>
      <c r="Y303" s="51"/>
      <c r="Z303" s="51"/>
      <c r="AA303" s="51"/>
      <c r="AB303" s="51"/>
      <c r="AC303" s="98"/>
      <c r="AD303" s="95"/>
      <c r="AE303" s="49"/>
      <c r="AF303" s="49"/>
      <c r="AG303" s="49"/>
      <c r="AH303" s="46"/>
      <c r="AI303" s="46"/>
      <c r="AJ303" s="46"/>
      <c r="AK303" s="46"/>
      <c r="AL303" s="93"/>
      <c r="AM303" s="102"/>
      <c r="AN303" s="49"/>
      <c r="AO303" s="49"/>
      <c r="AP303" s="49"/>
      <c r="AQ303" s="51"/>
      <c r="AR303" s="51"/>
      <c r="AS303" s="51"/>
      <c r="AT303" s="51"/>
      <c r="AU303" s="103"/>
      <c r="AV303" s="95"/>
      <c r="AW303" s="49"/>
      <c r="AX303" s="49"/>
      <c r="AY303" s="49"/>
      <c r="AZ303" s="46"/>
      <c r="BA303" s="46"/>
      <c r="BB303" s="46"/>
      <c r="BC303" s="46"/>
      <c r="BD303" s="93"/>
      <c r="BE303" s="108"/>
      <c r="BF303" s="49"/>
      <c r="BG303" s="49"/>
      <c r="BH303" s="49"/>
      <c r="BI303" s="51"/>
      <c r="BJ303" s="51"/>
      <c r="BK303" s="51"/>
      <c r="BL303" s="51"/>
      <c r="BM303" s="109"/>
      <c r="BN303" s="95"/>
      <c r="BO303" s="49"/>
      <c r="BP303" s="49"/>
      <c r="BQ303" s="49"/>
      <c r="BR303" s="46"/>
      <c r="BS303" s="46"/>
      <c r="BT303" s="46"/>
      <c r="BU303" s="46"/>
      <c r="BV303" s="93"/>
      <c r="BW303" s="115"/>
      <c r="BX303" s="49"/>
      <c r="BY303" s="49"/>
      <c r="BZ303" s="49"/>
      <c r="CA303" s="51"/>
      <c r="CB303" s="51"/>
      <c r="CC303" s="51"/>
      <c r="CD303" s="51"/>
      <c r="CE303" s="116"/>
      <c r="CF303" s="95"/>
      <c r="CG303" s="49"/>
      <c r="CH303" s="49"/>
      <c r="CI303" s="49"/>
      <c r="CJ303" s="46"/>
      <c r="CK303" s="46"/>
      <c r="CL303" s="46"/>
      <c r="CM303" s="46"/>
      <c r="CN303" s="93"/>
      <c r="CO303" s="122"/>
      <c r="CP303" s="49"/>
      <c r="CQ303" s="49"/>
      <c r="CR303" s="49"/>
      <c r="CS303" s="51"/>
      <c r="CT303" s="51"/>
      <c r="CU303" s="51"/>
      <c r="CV303" s="51"/>
      <c r="CW303" s="123"/>
      <c r="CX303" s="95"/>
      <c r="CY303" s="49"/>
      <c r="CZ303" s="49"/>
      <c r="DA303" s="49"/>
      <c r="DB303" s="46"/>
      <c r="DC303" s="46"/>
      <c r="DD303" s="46"/>
      <c r="DE303" s="46"/>
      <c r="DF303" s="93"/>
      <c r="DG303" s="127"/>
      <c r="DH303" s="49"/>
      <c r="DI303" s="49"/>
      <c r="DJ303" s="49"/>
      <c r="DK303" s="51"/>
      <c r="DL303" s="51"/>
      <c r="DM303" s="51"/>
      <c r="DN303" s="51"/>
      <c r="DO303" s="128"/>
      <c r="DP303" s="95"/>
      <c r="DQ303" s="49"/>
      <c r="DR303" s="49"/>
      <c r="DS303" s="49"/>
      <c r="DT303" s="46"/>
      <c r="DU303" s="46"/>
      <c r="DV303" s="46"/>
      <c r="DW303" s="46"/>
      <c r="DX303" s="93"/>
      <c r="DY303" s="133"/>
      <c r="DZ303" s="49"/>
      <c r="EA303" s="49"/>
      <c r="EB303" s="49"/>
      <c r="EC303" s="51"/>
      <c r="ED303" s="51"/>
      <c r="EE303" s="51"/>
      <c r="EF303" s="51"/>
      <c r="EG303" s="134"/>
      <c r="EH303" s="95"/>
      <c r="EI303" s="49"/>
      <c r="EJ303" s="49"/>
      <c r="EK303" s="49"/>
      <c r="EL303" s="46"/>
      <c r="EM303" s="46"/>
      <c r="EN303" s="46"/>
      <c r="EO303" s="46"/>
      <c r="EP303" s="93"/>
      <c r="EQ303" s="140"/>
      <c r="ER303" s="49"/>
      <c r="ES303" s="49"/>
      <c r="ET303" s="49"/>
      <c r="EU303" s="51"/>
      <c r="EV303" s="51"/>
      <c r="EW303" s="51"/>
      <c r="EX303" s="51"/>
      <c r="EY303" s="141"/>
      <c r="EZ303" s="95"/>
      <c r="FA303" s="49"/>
      <c r="FB303" s="49"/>
      <c r="FC303" s="49"/>
      <c r="FD303" s="46"/>
      <c r="FE303" s="46"/>
      <c r="FF303" s="46"/>
      <c r="FG303" s="46"/>
      <c r="FH303" s="93"/>
      <c r="FI303" s="145"/>
      <c r="FJ303" s="49"/>
      <c r="FK303" s="49"/>
      <c r="FL303" s="49"/>
      <c r="FM303" s="51"/>
      <c r="FN303" s="51"/>
      <c r="FO303" s="51"/>
      <c r="FP303" s="51"/>
      <c r="FQ303" s="146"/>
      <c r="GA303" s="67"/>
      <c r="GB303" s="65">
        <f t="shared" si="201"/>
        <v>1736200</v>
      </c>
      <c r="GC303" s="65">
        <f t="shared" si="202"/>
        <v>8257280</v>
      </c>
      <c r="GD303" s="65">
        <f t="shared" si="203"/>
        <v>608000</v>
      </c>
      <c r="GE303" s="65">
        <f t="shared" si="204"/>
        <v>307600</v>
      </c>
      <c r="GF303" s="65">
        <f t="shared" si="205"/>
        <v>4200</v>
      </c>
      <c r="GG303" s="65">
        <f t="shared" si="206"/>
        <v>28600</v>
      </c>
      <c r="GH303" s="65">
        <f t="shared" si="207"/>
        <v>0</v>
      </c>
      <c r="GI303" s="65">
        <f t="shared" si="208"/>
        <v>80000</v>
      </c>
      <c r="GJ303" s="65"/>
      <c r="GK303" s="65"/>
      <c r="GL303" s="65"/>
      <c r="GM303" s="65"/>
      <c r="GN303" s="65"/>
      <c r="GO303" s="65"/>
      <c r="GP303" s="65"/>
      <c r="GQ303" s="65"/>
      <c r="GR303" s="65"/>
      <c r="GS303" s="66"/>
      <c r="GT303" s="65"/>
      <c r="GU303" s="65"/>
      <c r="GV303" s="65"/>
      <c r="GW303" s="65"/>
      <c r="GX303" s="65"/>
      <c r="GY303" s="65"/>
      <c r="GZ303" s="65"/>
      <c r="HA303" s="65"/>
      <c r="HB303" s="64"/>
      <c r="HC303" s="64"/>
      <c r="HD303" s="64"/>
    </row>
    <row r="304" spans="1:212">
      <c r="A304" s="2" t="s">
        <v>6</v>
      </c>
      <c r="B304" s="3">
        <v>41538</v>
      </c>
      <c r="GB304" s="72">
        <f t="shared" si="201"/>
        <v>0</v>
      </c>
      <c r="GC304" s="72">
        <f t="shared" si="202"/>
        <v>0</v>
      </c>
      <c r="GD304" s="72">
        <f t="shared" si="203"/>
        <v>0</v>
      </c>
      <c r="GE304" s="72">
        <f t="shared" si="204"/>
        <v>0</v>
      </c>
      <c r="GF304" s="72">
        <f t="shared" si="205"/>
        <v>0</v>
      </c>
      <c r="GG304" s="72">
        <f t="shared" si="206"/>
        <v>0</v>
      </c>
      <c r="GH304" s="72">
        <f t="shared" si="207"/>
        <v>0</v>
      </c>
      <c r="GI304" s="72">
        <f t="shared" si="208"/>
        <v>0</v>
      </c>
      <c r="GJ304" s="65"/>
      <c r="GK304" s="72"/>
      <c r="GL304" s="72"/>
      <c r="GM304" s="72"/>
      <c r="GN304" s="72"/>
      <c r="GO304" s="72"/>
      <c r="GP304" s="72"/>
      <c r="GQ304" s="72"/>
      <c r="GR304" s="72"/>
      <c r="GS304" s="66"/>
      <c r="GT304" s="72"/>
      <c r="GU304" s="72"/>
      <c r="GV304" s="72"/>
      <c r="GW304" s="72"/>
      <c r="GX304" s="72"/>
      <c r="GY304" s="72"/>
      <c r="GZ304" s="72"/>
      <c r="HA304" s="72"/>
    </row>
    <row r="305" spans="1:212">
      <c r="A305" s="2" t="s">
        <v>7</v>
      </c>
      <c r="B305" s="3">
        <v>41539</v>
      </c>
      <c r="GB305" s="72">
        <f t="shared" si="201"/>
        <v>0</v>
      </c>
      <c r="GC305" s="72">
        <f t="shared" si="202"/>
        <v>0</v>
      </c>
      <c r="GD305" s="72">
        <f t="shared" si="203"/>
        <v>0</v>
      </c>
      <c r="GE305" s="72">
        <f t="shared" si="204"/>
        <v>0</v>
      </c>
      <c r="GF305" s="72">
        <f t="shared" si="205"/>
        <v>0</v>
      </c>
      <c r="GG305" s="72">
        <f t="shared" si="206"/>
        <v>0</v>
      </c>
      <c r="GH305" s="72">
        <f t="shared" si="207"/>
        <v>0</v>
      </c>
      <c r="GI305" s="72">
        <f t="shared" si="208"/>
        <v>0</v>
      </c>
      <c r="GJ305" s="65"/>
      <c r="GK305" s="72"/>
      <c r="GL305" s="72"/>
      <c r="GM305" s="72"/>
      <c r="GN305" s="72"/>
      <c r="GO305" s="72"/>
      <c r="GP305" s="72"/>
      <c r="GQ305" s="72"/>
      <c r="GR305" s="72"/>
      <c r="GS305" s="66"/>
      <c r="GT305" s="72"/>
      <c r="GU305" s="72"/>
      <c r="GV305" s="72"/>
      <c r="GW305" s="72"/>
      <c r="GX305" s="72"/>
      <c r="GY305" s="72"/>
      <c r="GZ305" s="72"/>
      <c r="HA305" s="72"/>
    </row>
    <row r="306" spans="1:212">
      <c r="A306" s="2" t="s">
        <v>8</v>
      </c>
      <c r="B306" s="3">
        <v>41540</v>
      </c>
      <c r="GB306" s="72">
        <f t="shared" si="201"/>
        <v>0</v>
      </c>
      <c r="GC306" s="72">
        <f t="shared" si="202"/>
        <v>0</v>
      </c>
      <c r="GD306" s="72">
        <f t="shared" si="203"/>
        <v>0</v>
      </c>
      <c r="GE306" s="72">
        <f t="shared" si="204"/>
        <v>0</v>
      </c>
      <c r="GF306" s="72">
        <f t="shared" si="205"/>
        <v>0</v>
      </c>
      <c r="GG306" s="72">
        <f t="shared" si="206"/>
        <v>0</v>
      </c>
      <c r="GH306" s="72">
        <f t="shared" si="207"/>
        <v>0</v>
      </c>
      <c r="GI306" s="72">
        <f t="shared" si="208"/>
        <v>0</v>
      </c>
      <c r="GJ306" s="65"/>
      <c r="GK306" s="72"/>
      <c r="GL306" s="72"/>
      <c r="GM306" s="72"/>
      <c r="GN306" s="72"/>
      <c r="GO306" s="72"/>
      <c r="GP306" s="72"/>
      <c r="GQ306" s="72"/>
      <c r="GR306" s="72"/>
      <c r="GS306" s="66"/>
      <c r="GT306" s="72"/>
      <c r="GU306" s="72"/>
      <c r="GV306" s="72"/>
      <c r="GW306" s="72"/>
      <c r="GX306" s="72"/>
      <c r="GY306" s="72"/>
      <c r="GZ306" s="72"/>
      <c r="HA306" s="72"/>
    </row>
    <row r="307" spans="1:212">
      <c r="A307" s="2" t="s">
        <v>2</v>
      </c>
      <c r="B307" s="3">
        <v>41541</v>
      </c>
      <c r="GB307" s="72">
        <f t="shared" si="201"/>
        <v>0</v>
      </c>
      <c r="GC307" s="72">
        <f t="shared" si="202"/>
        <v>0</v>
      </c>
      <c r="GD307" s="72">
        <f t="shared" si="203"/>
        <v>0</v>
      </c>
      <c r="GE307" s="72">
        <f t="shared" si="204"/>
        <v>0</v>
      </c>
      <c r="GF307" s="72">
        <f t="shared" si="205"/>
        <v>0</v>
      </c>
      <c r="GG307" s="72">
        <f t="shared" si="206"/>
        <v>0</v>
      </c>
      <c r="GH307" s="72">
        <f t="shared" si="207"/>
        <v>0</v>
      </c>
      <c r="GI307" s="72">
        <f t="shared" si="208"/>
        <v>0</v>
      </c>
      <c r="GJ307" s="65"/>
      <c r="GK307" s="72"/>
      <c r="GL307" s="72"/>
      <c r="GM307" s="72"/>
      <c r="GN307" s="72"/>
      <c r="GO307" s="72"/>
      <c r="GP307" s="72"/>
      <c r="GQ307" s="72"/>
      <c r="GR307" s="72"/>
      <c r="GS307" s="66"/>
      <c r="GT307" s="72"/>
      <c r="GU307" s="72"/>
      <c r="GV307" s="72"/>
      <c r="GW307" s="72"/>
      <c r="GX307" s="72"/>
      <c r="GY307" s="72"/>
      <c r="GZ307" s="72"/>
      <c r="HA307" s="72"/>
    </row>
    <row r="308" spans="1:212">
      <c r="A308" s="2" t="s">
        <v>3</v>
      </c>
      <c r="B308" s="3">
        <v>41542</v>
      </c>
      <c r="GB308" s="72">
        <f t="shared" si="201"/>
        <v>0</v>
      </c>
      <c r="GC308" s="72">
        <f t="shared" si="202"/>
        <v>0</v>
      </c>
      <c r="GD308" s="72">
        <f t="shared" si="203"/>
        <v>0</v>
      </c>
      <c r="GE308" s="72">
        <f t="shared" si="204"/>
        <v>0</v>
      </c>
      <c r="GF308" s="72">
        <f t="shared" si="205"/>
        <v>0</v>
      </c>
      <c r="GG308" s="72">
        <f t="shared" si="206"/>
        <v>0</v>
      </c>
      <c r="GH308" s="72">
        <f t="shared" si="207"/>
        <v>0</v>
      </c>
      <c r="GI308" s="72">
        <f t="shared" si="208"/>
        <v>0</v>
      </c>
      <c r="GJ308" s="65"/>
      <c r="GK308" s="72"/>
      <c r="GL308" s="72"/>
      <c r="GM308" s="72"/>
      <c r="GN308" s="72"/>
      <c r="GO308" s="72"/>
      <c r="GP308" s="72"/>
      <c r="GQ308" s="72"/>
      <c r="GR308" s="72"/>
      <c r="GS308" s="66"/>
      <c r="GT308" s="72"/>
      <c r="GU308" s="72"/>
      <c r="GV308" s="72"/>
      <c r="GW308" s="72"/>
      <c r="GX308" s="72"/>
      <c r="GY308" s="72"/>
      <c r="GZ308" s="72"/>
      <c r="HA308" s="72"/>
    </row>
    <row r="309" spans="1:212">
      <c r="A309" s="2" t="s">
        <v>4</v>
      </c>
      <c r="B309" s="3">
        <v>41543</v>
      </c>
      <c r="GB309" s="72">
        <f t="shared" si="201"/>
        <v>0</v>
      </c>
      <c r="GC309" s="72">
        <f t="shared" si="202"/>
        <v>0</v>
      </c>
      <c r="GD309" s="72">
        <f t="shared" si="203"/>
        <v>0</v>
      </c>
      <c r="GE309" s="72">
        <f t="shared" si="204"/>
        <v>0</v>
      </c>
      <c r="GF309" s="72">
        <f t="shared" si="205"/>
        <v>0</v>
      </c>
      <c r="GG309" s="72">
        <f t="shared" si="206"/>
        <v>0</v>
      </c>
      <c r="GH309" s="72">
        <f t="shared" si="207"/>
        <v>0</v>
      </c>
      <c r="GI309" s="72">
        <f t="shared" si="208"/>
        <v>0</v>
      </c>
      <c r="GJ309" s="65"/>
      <c r="GK309" s="72"/>
      <c r="GL309" s="72"/>
      <c r="GM309" s="72"/>
      <c r="GN309" s="72"/>
      <c r="GO309" s="72"/>
      <c r="GP309" s="72"/>
      <c r="GQ309" s="72"/>
      <c r="GR309" s="72"/>
      <c r="GS309" s="66"/>
      <c r="GT309" s="72"/>
      <c r="GU309" s="72"/>
      <c r="GV309" s="72"/>
      <c r="GW309" s="72"/>
      <c r="GX309" s="72"/>
      <c r="GY309" s="72"/>
      <c r="GZ309" s="72"/>
      <c r="HA309" s="72"/>
    </row>
    <row r="310" spans="1:212">
      <c r="A310" s="2" t="s">
        <v>5</v>
      </c>
      <c r="B310" s="3">
        <v>41544</v>
      </c>
      <c r="GB310" s="72">
        <f t="shared" si="201"/>
        <v>0</v>
      </c>
      <c r="GC310" s="72">
        <f t="shared" si="202"/>
        <v>0</v>
      </c>
      <c r="GD310" s="72">
        <f t="shared" si="203"/>
        <v>0</v>
      </c>
      <c r="GE310" s="72">
        <f t="shared" si="204"/>
        <v>0</v>
      </c>
      <c r="GF310" s="72">
        <f t="shared" si="205"/>
        <v>0</v>
      </c>
      <c r="GG310" s="72">
        <f t="shared" si="206"/>
        <v>0</v>
      </c>
      <c r="GH310" s="72">
        <f t="shared" si="207"/>
        <v>0</v>
      </c>
      <c r="GI310" s="72">
        <f t="shared" si="208"/>
        <v>0</v>
      </c>
      <c r="GJ310" s="65"/>
      <c r="GK310" s="72"/>
      <c r="GL310" s="72"/>
      <c r="GM310" s="72"/>
      <c r="GN310" s="72"/>
      <c r="GO310" s="72"/>
      <c r="GP310" s="72"/>
      <c r="GQ310" s="72"/>
      <c r="GR310" s="72"/>
      <c r="GS310" s="66"/>
      <c r="GT310" s="72"/>
      <c r="GU310" s="72"/>
      <c r="GV310" s="72"/>
      <c r="GW310" s="72"/>
      <c r="GX310" s="72"/>
      <c r="GY310" s="72"/>
      <c r="GZ310" s="72"/>
      <c r="HA310" s="72"/>
    </row>
    <row r="311" spans="1:212" s="47" customFormat="1">
      <c r="A311" s="46"/>
      <c r="B311" s="48"/>
      <c r="C311" s="46"/>
      <c r="D311" s="49"/>
      <c r="E311" s="49"/>
      <c r="F311" s="49"/>
      <c r="G311" s="46"/>
      <c r="H311" s="46"/>
      <c r="I311" s="46"/>
      <c r="J311" s="46"/>
      <c r="K311" s="93"/>
      <c r="L311" s="201"/>
      <c r="M311" s="201"/>
      <c r="N311" s="201"/>
      <c r="O311" s="201"/>
      <c r="P311" s="201"/>
      <c r="Q311" s="201"/>
      <c r="R311" s="201"/>
      <c r="S311" s="201"/>
      <c r="T311" s="201"/>
      <c r="U311" s="199"/>
      <c r="V311" s="49"/>
      <c r="W311" s="49"/>
      <c r="X311" s="49"/>
      <c r="Y311" s="51"/>
      <c r="Z311" s="51"/>
      <c r="AA311" s="51"/>
      <c r="AB311" s="51"/>
      <c r="AC311" s="98"/>
      <c r="AD311" s="95"/>
      <c r="AE311" s="49"/>
      <c r="AF311" s="49"/>
      <c r="AG311" s="49"/>
      <c r="AH311" s="46"/>
      <c r="AI311" s="46"/>
      <c r="AJ311" s="46"/>
      <c r="AK311" s="46"/>
      <c r="AL311" s="93"/>
      <c r="AM311" s="102"/>
      <c r="AN311" s="49"/>
      <c r="AO311" s="49"/>
      <c r="AP311" s="49"/>
      <c r="AQ311" s="51"/>
      <c r="AR311" s="51"/>
      <c r="AS311" s="51"/>
      <c r="AT311" s="51"/>
      <c r="AU311" s="103"/>
      <c r="AV311" s="95"/>
      <c r="AW311" s="49"/>
      <c r="AX311" s="49"/>
      <c r="AY311" s="49"/>
      <c r="AZ311" s="46"/>
      <c r="BA311" s="46"/>
      <c r="BB311" s="46"/>
      <c r="BC311" s="46"/>
      <c r="BD311" s="93"/>
      <c r="BE311" s="108"/>
      <c r="BF311" s="49"/>
      <c r="BG311" s="49"/>
      <c r="BH311" s="49"/>
      <c r="BI311" s="51"/>
      <c r="BJ311" s="51"/>
      <c r="BK311" s="51"/>
      <c r="BL311" s="51"/>
      <c r="BM311" s="109"/>
      <c r="BN311" s="95"/>
      <c r="BO311" s="49"/>
      <c r="BP311" s="49"/>
      <c r="BQ311" s="49"/>
      <c r="BR311" s="46"/>
      <c r="BS311" s="46"/>
      <c r="BT311" s="46"/>
      <c r="BU311" s="46"/>
      <c r="BV311" s="93"/>
      <c r="BW311" s="115"/>
      <c r="BX311" s="49"/>
      <c r="BY311" s="49"/>
      <c r="BZ311" s="49"/>
      <c r="CA311" s="51"/>
      <c r="CB311" s="51"/>
      <c r="CC311" s="51"/>
      <c r="CD311" s="51"/>
      <c r="CE311" s="116"/>
      <c r="CF311" s="95"/>
      <c r="CG311" s="49"/>
      <c r="CH311" s="49"/>
      <c r="CI311" s="49"/>
      <c r="CJ311" s="46"/>
      <c r="CK311" s="46"/>
      <c r="CL311" s="46"/>
      <c r="CM311" s="46"/>
      <c r="CN311" s="93"/>
      <c r="CO311" s="122"/>
      <c r="CP311" s="49"/>
      <c r="CQ311" s="49"/>
      <c r="CR311" s="49"/>
      <c r="CS311" s="51"/>
      <c r="CT311" s="51"/>
      <c r="CU311" s="51"/>
      <c r="CV311" s="51"/>
      <c r="CW311" s="123"/>
      <c r="CX311" s="95"/>
      <c r="CY311" s="49"/>
      <c r="CZ311" s="49"/>
      <c r="DA311" s="49"/>
      <c r="DB311" s="46"/>
      <c r="DC311" s="46"/>
      <c r="DD311" s="46"/>
      <c r="DE311" s="46"/>
      <c r="DF311" s="93"/>
      <c r="DG311" s="127"/>
      <c r="DH311" s="49"/>
      <c r="DI311" s="49"/>
      <c r="DJ311" s="49"/>
      <c r="DK311" s="51"/>
      <c r="DL311" s="51"/>
      <c r="DM311" s="51"/>
      <c r="DN311" s="51"/>
      <c r="DO311" s="128"/>
      <c r="DP311" s="95"/>
      <c r="DQ311" s="49"/>
      <c r="DR311" s="49"/>
      <c r="DS311" s="49"/>
      <c r="DT311" s="46"/>
      <c r="DU311" s="46"/>
      <c r="DV311" s="46"/>
      <c r="DW311" s="46"/>
      <c r="DX311" s="93"/>
      <c r="DY311" s="133"/>
      <c r="DZ311" s="49"/>
      <c r="EA311" s="49"/>
      <c r="EB311" s="49"/>
      <c r="EC311" s="51"/>
      <c r="ED311" s="51"/>
      <c r="EE311" s="51"/>
      <c r="EF311" s="51"/>
      <c r="EG311" s="134"/>
      <c r="EH311" s="95"/>
      <c r="EI311" s="49"/>
      <c r="EJ311" s="49"/>
      <c r="EK311" s="49"/>
      <c r="EL311" s="46"/>
      <c r="EM311" s="46"/>
      <c r="EN311" s="46"/>
      <c r="EO311" s="46"/>
      <c r="EP311" s="93"/>
      <c r="EQ311" s="140"/>
      <c r="ER311" s="49"/>
      <c r="ES311" s="49"/>
      <c r="ET311" s="49"/>
      <c r="EU311" s="51"/>
      <c r="EV311" s="51"/>
      <c r="EW311" s="51"/>
      <c r="EX311" s="51"/>
      <c r="EY311" s="141"/>
      <c r="EZ311" s="95"/>
      <c r="FA311" s="49"/>
      <c r="FB311" s="49"/>
      <c r="FC311" s="49"/>
      <c r="FD311" s="46"/>
      <c r="FE311" s="46"/>
      <c r="FF311" s="46"/>
      <c r="FG311" s="46"/>
      <c r="FH311" s="93"/>
      <c r="FI311" s="145"/>
      <c r="FJ311" s="49"/>
      <c r="FK311" s="49"/>
      <c r="FL311" s="49"/>
      <c r="FM311" s="51"/>
      <c r="FN311" s="51"/>
      <c r="FO311" s="51"/>
      <c r="FP311" s="51"/>
      <c r="FQ311" s="146"/>
      <c r="GA311" s="67"/>
      <c r="GB311" s="65">
        <f t="shared" si="201"/>
        <v>1736200</v>
      </c>
      <c r="GC311" s="65">
        <f t="shared" si="202"/>
        <v>8257280</v>
      </c>
      <c r="GD311" s="65">
        <f t="shared" si="203"/>
        <v>608000</v>
      </c>
      <c r="GE311" s="65">
        <f t="shared" si="204"/>
        <v>307600</v>
      </c>
      <c r="GF311" s="65">
        <f t="shared" si="205"/>
        <v>4200</v>
      </c>
      <c r="GG311" s="65">
        <f t="shared" si="206"/>
        <v>28600</v>
      </c>
      <c r="GH311" s="65">
        <f t="shared" si="207"/>
        <v>0</v>
      </c>
      <c r="GI311" s="65">
        <f t="shared" si="208"/>
        <v>80000</v>
      </c>
      <c r="GJ311" s="65"/>
      <c r="GK311" s="65"/>
      <c r="GL311" s="65"/>
      <c r="GM311" s="65"/>
      <c r="GN311" s="65"/>
      <c r="GO311" s="65"/>
      <c r="GP311" s="65"/>
      <c r="GQ311" s="65"/>
      <c r="GR311" s="65"/>
      <c r="GS311" s="66"/>
      <c r="GT311" s="65"/>
      <c r="GU311" s="65"/>
      <c r="GV311" s="65"/>
      <c r="GW311" s="65"/>
      <c r="GX311" s="65"/>
      <c r="GY311" s="65"/>
      <c r="GZ311" s="65"/>
      <c r="HA311" s="65"/>
      <c r="HB311" s="64"/>
      <c r="HC311" s="64"/>
      <c r="HD311" s="64"/>
    </row>
    <row r="312" spans="1:212">
      <c r="A312" s="2" t="s">
        <v>6</v>
      </c>
      <c r="B312" s="3">
        <v>41545</v>
      </c>
      <c r="GB312" s="72">
        <f t="shared" si="201"/>
        <v>0</v>
      </c>
      <c r="GC312" s="72">
        <f t="shared" si="202"/>
        <v>0</v>
      </c>
      <c r="GD312" s="72">
        <f t="shared" si="203"/>
        <v>0</v>
      </c>
      <c r="GE312" s="72">
        <f t="shared" si="204"/>
        <v>0</v>
      </c>
      <c r="GF312" s="72">
        <f t="shared" si="205"/>
        <v>0</v>
      </c>
      <c r="GG312" s="72">
        <f t="shared" si="206"/>
        <v>0</v>
      </c>
      <c r="GH312" s="72">
        <f t="shared" si="207"/>
        <v>0</v>
      </c>
      <c r="GI312" s="72">
        <f t="shared" si="208"/>
        <v>0</v>
      </c>
      <c r="GJ312" s="65"/>
      <c r="GK312" s="72"/>
      <c r="GL312" s="72"/>
      <c r="GM312" s="72"/>
      <c r="GN312" s="72"/>
      <c r="GO312" s="72"/>
      <c r="GP312" s="72"/>
      <c r="GQ312" s="72"/>
      <c r="GR312" s="72"/>
      <c r="GS312" s="66"/>
      <c r="GT312" s="72"/>
      <c r="GU312" s="72"/>
      <c r="GV312" s="72"/>
      <c r="GW312" s="72"/>
      <c r="GX312" s="72"/>
      <c r="GY312" s="72"/>
      <c r="GZ312" s="72"/>
      <c r="HA312" s="72"/>
    </row>
    <row r="313" spans="1:212">
      <c r="A313" s="2" t="s">
        <v>7</v>
      </c>
      <c r="B313" s="3">
        <v>41546</v>
      </c>
      <c r="GB313" s="72">
        <f t="shared" si="201"/>
        <v>0</v>
      </c>
      <c r="GC313" s="72">
        <f t="shared" si="202"/>
        <v>0</v>
      </c>
      <c r="GD313" s="72">
        <f t="shared" si="203"/>
        <v>0</v>
      </c>
      <c r="GE313" s="72">
        <f t="shared" si="204"/>
        <v>0</v>
      </c>
      <c r="GF313" s="72">
        <f t="shared" si="205"/>
        <v>0</v>
      </c>
      <c r="GG313" s="72">
        <f t="shared" si="206"/>
        <v>0</v>
      </c>
      <c r="GH313" s="72">
        <f t="shared" si="207"/>
        <v>0</v>
      </c>
      <c r="GI313" s="72">
        <f t="shared" si="208"/>
        <v>0</v>
      </c>
      <c r="GJ313" s="65"/>
      <c r="GK313" s="72"/>
      <c r="GL313" s="72"/>
      <c r="GM313" s="72"/>
      <c r="GN313" s="72"/>
      <c r="GO313" s="72"/>
      <c r="GP313" s="72"/>
      <c r="GQ313" s="72"/>
      <c r="GR313" s="72"/>
      <c r="GS313" s="66"/>
      <c r="GT313" s="72"/>
      <c r="GU313" s="72"/>
      <c r="GV313" s="72"/>
      <c r="GW313" s="72"/>
      <c r="GX313" s="72"/>
      <c r="GY313" s="72"/>
      <c r="GZ313" s="72"/>
      <c r="HA313" s="72"/>
    </row>
    <row r="314" spans="1:212">
      <c r="A314" s="2" t="s">
        <v>8</v>
      </c>
      <c r="B314" s="3">
        <v>41547</v>
      </c>
      <c r="GB314" s="72">
        <f t="shared" si="201"/>
        <v>0</v>
      </c>
      <c r="GC314" s="72">
        <f t="shared" si="202"/>
        <v>0</v>
      </c>
      <c r="GD314" s="72">
        <f t="shared" si="203"/>
        <v>0</v>
      </c>
      <c r="GE314" s="72">
        <f t="shared" si="204"/>
        <v>0</v>
      </c>
      <c r="GF314" s="72">
        <f t="shared" si="205"/>
        <v>0</v>
      </c>
      <c r="GG314" s="72">
        <f t="shared" si="206"/>
        <v>0</v>
      </c>
      <c r="GH314" s="72">
        <f t="shared" si="207"/>
        <v>0</v>
      </c>
      <c r="GI314" s="72">
        <f t="shared" si="208"/>
        <v>0</v>
      </c>
      <c r="GJ314" s="65"/>
      <c r="GK314" s="72"/>
      <c r="GL314" s="72"/>
      <c r="GM314" s="72"/>
      <c r="GN314" s="72"/>
      <c r="GO314" s="72"/>
      <c r="GP314" s="72"/>
      <c r="GQ314" s="72"/>
      <c r="GR314" s="72"/>
      <c r="GS314" s="66"/>
      <c r="GT314" s="72"/>
      <c r="GU314" s="72"/>
      <c r="GV314" s="72"/>
      <c r="GW314" s="72"/>
      <c r="GX314" s="72"/>
      <c r="GY314" s="72"/>
      <c r="GZ314" s="72"/>
      <c r="HA314" s="72"/>
    </row>
    <row r="315" spans="1:212">
      <c r="A315" s="2" t="s">
        <v>2</v>
      </c>
      <c r="B315" s="3">
        <v>41548</v>
      </c>
      <c r="GB315" s="72">
        <f t="shared" si="201"/>
        <v>0</v>
      </c>
      <c r="GC315" s="72">
        <f t="shared" si="202"/>
        <v>0</v>
      </c>
      <c r="GD315" s="72">
        <f t="shared" si="203"/>
        <v>0</v>
      </c>
      <c r="GE315" s="72">
        <f t="shared" si="204"/>
        <v>0</v>
      </c>
      <c r="GF315" s="72">
        <f t="shared" si="205"/>
        <v>0</v>
      </c>
      <c r="GG315" s="72">
        <f t="shared" si="206"/>
        <v>0</v>
      </c>
      <c r="GH315" s="72">
        <f t="shared" si="207"/>
        <v>0</v>
      </c>
      <c r="GI315" s="72">
        <f t="shared" si="208"/>
        <v>0</v>
      </c>
      <c r="GJ315" s="65"/>
      <c r="GK315" s="72"/>
      <c r="GL315" s="72"/>
      <c r="GM315" s="72"/>
      <c r="GN315" s="72"/>
      <c r="GO315" s="72"/>
      <c r="GP315" s="72"/>
      <c r="GQ315" s="72"/>
      <c r="GR315" s="72"/>
      <c r="GS315" s="66"/>
      <c r="GT315" s="72"/>
      <c r="GU315" s="72"/>
      <c r="GV315" s="72"/>
      <c r="GW315" s="72"/>
      <c r="GX315" s="72"/>
      <c r="GY315" s="72"/>
      <c r="GZ315" s="72"/>
      <c r="HA315" s="72"/>
    </row>
    <row r="316" spans="1:212">
      <c r="A316" s="2" t="s">
        <v>3</v>
      </c>
      <c r="B316" s="3">
        <v>41549</v>
      </c>
      <c r="GB316" s="72">
        <f t="shared" si="201"/>
        <v>0</v>
      </c>
      <c r="GC316" s="72">
        <f t="shared" si="202"/>
        <v>0</v>
      </c>
      <c r="GD316" s="72">
        <f t="shared" si="203"/>
        <v>0</v>
      </c>
      <c r="GE316" s="72">
        <f t="shared" si="204"/>
        <v>0</v>
      </c>
      <c r="GF316" s="72">
        <f t="shared" si="205"/>
        <v>0</v>
      </c>
      <c r="GG316" s="72">
        <f t="shared" si="206"/>
        <v>0</v>
      </c>
      <c r="GH316" s="72">
        <f t="shared" si="207"/>
        <v>0</v>
      </c>
      <c r="GI316" s="72">
        <f t="shared" si="208"/>
        <v>0</v>
      </c>
      <c r="GJ316" s="65"/>
      <c r="GK316" s="72"/>
      <c r="GL316" s="72"/>
      <c r="GM316" s="72"/>
      <c r="GN316" s="72"/>
      <c r="GO316" s="72"/>
      <c r="GP316" s="72"/>
      <c r="GQ316" s="72"/>
      <c r="GR316" s="72"/>
      <c r="GS316" s="66"/>
      <c r="GT316" s="72"/>
      <c r="GU316" s="72"/>
      <c r="GV316" s="72"/>
      <c r="GW316" s="72"/>
      <c r="GX316" s="72"/>
      <c r="GY316" s="72"/>
      <c r="GZ316" s="72"/>
      <c r="HA316" s="72"/>
    </row>
    <row r="317" spans="1:212">
      <c r="A317" s="2" t="s">
        <v>4</v>
      </c>
      <c r="B317" s="3">
        <v>41550</v>
      </c>
      <c r="GB317" s="72">
        <f t="shared" si="201"/>
        <v>0</v>
      </c>
      <c r="GC317" s="72">
        <f t="shared" si="202"/>
        <v>0</v>
      </c>
      <c r="GD317" s="72">
        <f t="shared" si="203"/>
        <v>0</v>
      </c>
      <c r="GE317" s="72">
        <f t="shared" si="204"/>
        <v>0</v>
      </c>
      <c r="GF317" s="72">
        <f t="shared" si="205"/>
        <v>0</v>
      </c>
      <c r="GG317" s="72">
        <f t="shared" si="206"/>
        <v>0</v>
      </c>
      <c r="GH317" s="72">
        <f t="shared" si="207"/>
        <v>0</v>
      </c>
      <c r="GI317" s="72">
        <f t="shared" si="208"/>
        <v>0</v>
      </c>
      <c r="GJ317" s="65"/>
      <c r="GK317" s="72"/>
      <c r="GL317" s="72"/>
      <c r="GM317" s="72"/>
      <c r="GN317" s="72"/>
      <c r="GO317" s="72"/>
      <c r="GP317" s="72"/>
      <c r="GQ317" s="72"/>
      <c r="GR317" s="72"/>
      <c r="GS317" s="66"/>
      <c r="GT317" s="72"/>
      <c r="GU317" s="72"/>
      <c r="GV317" s="72"/>
      <c r="GW317" s="72"/>
      <c r="GX317" s="72"/>
      <c r="GY317" s="72"/>
      <c r="GZ317" s="72"/>
      <c r="HA317" s="72"/>
    </row>
    <row r="318" spans="1:212">
      <c r="A318" s="2" t="s">
        <v>5</v>
      </c>
      <c r="B318" s="3">
        <v>41551</v>
      </c>
      <c r="GB318" s="72">
        <f t="shared" si="201"/>
        <v>0</v>
      </c>
      <c r="GC318" s="72">
        <f t="shared" si="202"/>
        <v>0</v>
      </c>
      <c r="GD318" s="72">
        <f t="shared" si="203"/>
        <v>0</v>
      </c>
      <c r="GE318" s="72">
        <f t="shared" si="204"/>
        <v>0</v>
      </c>
      <c r="GF318" s="72">
        <f t="shared" si="205"/>
        <v>0</v>
      </c>
      <c r="GG318" s="72">
        <f t="shared" si="206"/>
        <v>0</v>
      </c>
      <c r="GH318" s="72">
        <f t="shared" si="207"/>
        <v>0</v>
      </c>
      <c r="GI318" s="72">
        <f t="shared" si="208"/>
        <v>0</v>
      </c>
      <c r="GJ318" s="65"/>
      <c r="GK318" s="72"/>
      <c r="GL318" s="72"/>
      <c r="GM318" s="72"/>
      <c r="GN318" s="72"/>
      <c r="GO318" s="72"/>
      <c r="GP318" s="72"/>
      <c r="GQ318" s="72"/>
      <c r="GR318" s="72"/>
      <c r="GS318" s="66"/>
      <c r="GT318" s="72"/>
      <c r="GU318" s="72"/>
      <c r="GV318" s="72"/>
      <c r="GW318" s="72"/>
      <c r="GX318" s="72"/>
      <c r="GY318" s="72"/>
      <c r="GZ318" s="72"/>
      <c r="HA318" s="72"/>
    </row>
    <row r="319" spans="1:212" s="47" customFormat="1">
      <c r="A319" s="46"/>
      <c r="B319" s="48"/>
      <c r="C319" s="46"/>
      <c r="D319" s="49"/>
      <c r="E319" s="49"/>
      <c r="F319" s="49"/>
      <c r="G319" s="46"/>
      <c r="H319" s="46"/>
      <c r="I319" s="46"/>
      <c r="J319" s="46"/>
      <c r="K319" s="93"/>
      <c r="L319" s="201"/>
      <c r="M319" s="201"/>
      <c r="N319" s="201"/>
      <c r="O319" s="201"/>
      <c r="P319" s="201"/>
      <c r="Q319" s="201"/>
      <c r="R319" s="201"/>
      <c r="S319" s="201"/>
      <c r="T319" s="201"/>
      <c r="U319" s="199"/>
      <c r="V319" s="49"/>
      <c r="W319" s="49"/>
      <c r="X319" s="49"/>
      <c r="Y319" s="51"/>
      <c r="Z319" s="51"/>
      <c r="AA319" s="51"/>
      <c r="AB319" s="51"/>
      <c r="AC319" s="98"/>
      <c r="AD319" s="95"/>
      <c r="AE319" s="49"/>
      <c r="AF319" s="49"/>
      <c r="AG319" s="49"/>
      <c r="AH319" s="46"/>
      <c r="AI319" s="46"/>
      <c r="AJ319" s="46"/>
      <c r="AK319" s="46"/>
      <c r="AL319" s="93"/>
      <c r="AM319" s="102"/>
      <c r="AN319" s="49"/>
      <c r="AO319" s="49"/>
      <c r="AP319" s="49"/>
      <c r="AQ319" s="51"/>
      <c r="AR319" s="51"/>
      <c r="AS319" s="51"/>
      <c r="AT319" s="51"/>
      <c r="AU319" s="103"/>
      <c r="AV319" s="95"/>
      <c r="AW319" s="49"/>
      <c r="AX319" s="49"/>
      <c r="AY319" s="49"/>
      <c r="AZ319" s="46"/>
      <c r="BA319" s="46"/>
      <c r="BB319" s="46"/>
      <c r="BC319" s="46"/>
      <c r="BD319" s="93"/>
      <c r="BE319" s="108"/>
      <c r="BF319" s="49"/>
      <c r="BG319" s="49"/>
      <c r="BH319" s="49"/>
      <c r="BI319" s="51"/>
      <c r="BJ319" s="51"/>
      <c r="BK319" s="51"/>
      <c r="BL319" s="51"/>
      <c r="BM319" s="109"/>
      <c r="BN319" s="95"/>
      <c r="BO319" s="49"/>
      <c r="BP319" s="49"/>
      <c r="BQ319" s="49"/>
      <c r="BR319" s="46"/>
      <c r="BS319" s="46"/>
      <c r="BT319" s="46"/>
      <c r="BU319" s="46"/>
      <c r="BV319" s="93"/>
      <c r="BW319" s="115"/>
      <c r="BX319" s="49"/>
      <c r="BY319" s="49"/>
      <c r="BZ319" s="49"/>
      <c r="CA319" s="51"/>
      <c r="CB319" s="51"/>
      <c r="CC319" s="51"/>
      <c r="CD319" s="51"/>
      <c r="CE319" s="116"/>
      <c r="CF319" s="95"/>
      <c r="CG319" s="49"/>
      <c r="CH319" s="49"/>
      <c r="CI319" s="49"/>
      <c r="CJ319" s="46"/>
      <c r="CK319" s="46"/>
      <c r="CL319" s="46"/>
      <c r="CM319" s="46"/>
      <c r="CN319" s="93"/>
      <c r="CO319" s="122"/>
      <c r="CP319" s="49"/>
      <c r="CQ319" s="49"/>
      <c r="CR319" s="49"/>
      <c r="CS319" s="51"/>
      <c r="CT319" s="51"/>
      <c r="CU319" s="51"/>
      <c r="CV319" s="51"/>
      <c r="CW319" s="123"/>
      <c r="CX319" s="95"/>
      <c r="CY319" s="49"/>
      <c r="CZ319" s="49"/>
      <c r="DA319" s="49"/>
      <c r="DB319" s="46"/>
      <c r="DC319" s="46"/>
      <c r="DD319" s="46"/>
      <c r="DE319" s="46"/>
      <c r="DF319" s="93"/>
      <c r="DG319" s="127"/>
      <c r="DH319" s="49"/>
      <c r="DI319" s="49"/>
      <c r="DJ319" s="49"/>
      <c r="DK319" s="51"/>
      <c r="DL319" s="51"/>
      <c r="DM319" s="51"/>
      <c r="DN319" s="51"/>
      <c r="DO319" s="128"/>
      <c r="DP319" s="95"/>
      <c r="DQ319" s="49"/>
      <c r="DR319" s="49"/>
      <c r="DS319" s="49"/>
      <c r="DT319" s="46"/>
      <c r="DU319" s="46"/>
      <c r="DV319" s="46"/>
      <c r="DW319" s="46"/>
      <c r="DX319" s="93"/>
      <c r="DY319" s="133"/>
      <c r="DZ319" s="49"/>
      <c r="EA319" s="49"/>
      <c r="EB319" s="49"/>
      <c r="EC319" s="51"/>
      <c r="ED319" s="51"/>
      <c r="EE319" s="51"/>
      <c r="EF319" s="51"/>
      <c r="EG319" s="134"/>
      <c r="EH319" s="95"/>
      <c r="EI319" s="49"/>
      <c r="EJ319" s="49"/>
      <c r="EK319" s="49"/>
      <c r="EL319" s="46"/>
      <c r="EM319" s="46"/>
      <c r="EN319" s="46"/>
      <c r="EO319" s="46"/>
      <c r="EP319" s="93"/>
      <c r="EQ319" s="140"/>
      <c r="ER319" s="49"/>
      <c r="ES319" s="49"/>
      <c r="ET319" s="49"/>
      <c r="EU319" s="51"/>
      <c r="EV319" s="51"/>
      <c r="EW319" s="51"/>
      <c r="EX319" s="51"/>
      <c r="EY319" s="141"/>
      <c r="EZ319" s="95"/>
      <c r="FA319" s="49"/>
      <c r="FB319" s="49"/>
      <c r="FC319" s="49"/>
      <c r="FD319" s="46"/>
      <c r="FE319" s="46"/>
      <c r="FF319" s="46"/>
      <c r="FG319" s="46"/>
      <c r="FH319" s="93"/>
      <c r="FI319" s="145"/>
      <c r="FJ319" s="49"/>
      <c r="FK319" s="49"/>
      <c r="FL319" s="49"/>
      <c r="FM319" s="51"/>
      <c r="FN319" s="51"/>
      <c r="FO319" s="51"/>
      <c r="FP319" s="51"/>
      <c r="FQ319" s="146"/>
      <c r="GA319" s="67"/>
      <c r="GB319" s="65">
        <f t="shared" ref="GB319:GB382" si="209">(D319+V319+AE319+AN319+AW319+BF319+BO319+M319)*($GB$2)+GB311</f>
        <v>1736200</v>
      </c>
      <c r="GC319" s="65">
        <f t="shared" ref="GC319:GC382" si="210">(E319+W319+AF319+AO319+AX319+BG319+BP319+N319)*($GC$2)+GC311</f>
        <v>8257280</v>
      </c>
      <c r="GD319" s="65">
        <f t="shared" ref="GD319:GD382" si="211">(F319+X319+AG319+AP319+AY319+BH319+BQ319+O319)*($GD$2)+GD311</f>
        <v>608000</v>
      </c>
      <c r="GE319" s="65">
        <f t="shared" ref="GE319:GE382" si="212">(G319+Y319+AH319+AQ319+AZ319+BI319+BR319+P319)*($GE$2)+GE311</f>
        <v>307600</v>
      </c>
      <c r="GF319" s="65">
        <f t="shared" ref="GF319:GF382" si="213">(H319+Z319+AI319+AR319+BA319+BJ319+BS319+Q319)*($GF$2)+GF311</f>
        <v>4200</v>
      </c>
      <c r="GG319" s="65">
        <f t="shared" ref="GG319:GG382" si="214">(I319+AA319+AJ319+AS319+BB319+BK319+BT319+R319)*($GG$2)+GG311</f>
        <v>28600</v>
      </c>
      <c r="GH319" s="65">
        <f t="shared" ref="GH319:GH382" si="215">(J319+AB319+AK319+AT319+BC319+BL319+BU319+S319)*($GH$2)+GH311</f>
        <v>0</v>
      </c>
      <c r="GI319" s="65">
        <f t="shared" ref="GI319:GI382" si="216">(K319+AC319+AL319+AU319+BD319+BM319+BV319+T319)*($GI$2)+GI311</f>
        <v>80000</v>
      </c>
      <c r="GJ319" s="65"/>
      <c r="GK319" s="65"/>
      <c r="GL319" s="65"/>
      <c r="GM319" s="65"/>
      <c r="GN319" s="65"/>
      <c r="GO319" s="65"/>
      <c r="GP319" s="65"/>
      <c r="GQ319" s="65"/>
      <c r="GR319" s="65"/>
      <c r="GS319" s="66"/>
      <c r="GT319" s="65"/>
      <c r="GU319" s="65"/>
      <c r="GV319" s="65"/>
      <c r="GW319" s="65"/>
      <c r="GX319" s="65"/>
      <c r="GY319" s="65"/>
      <c r="GZ319" s="65"/>
      <c r="HA319" s="65"/>
      <c r="HB319" s="64"/>
      <c r="HC319" s="64"/>
      <c r="HD319" s="64"/>
    </row>
    <row r="320" spans="1:212">
      <c r="A320" s="2" t="s">
        <v>6</v>
      </c>
      <c r="B320" s="3">
        <v>41552</v>
      </c>
      <c r="GB320" s="72">
        <f t="shared" si="209"/>
        <v>0</v>
      </c>
      <c r="GC320" s="72">
        <f t="shared" si="210"/>
        <v>0</v>
      </c>
      <c r="GD320" s="72">
        <f t="shared" si="211"/>
        <v>0</v>
      </c>
      <c r="GE320" s="72">
        <f t="shared" si="212"/>
        <v>0</v>
      </c>
      <c r="GF320" s="72">
        <f t="shared" si="213"/>
        <v>0</v>
      </c>
      <c r="GG320" s="72">
        <f t="shared" si="214"/>
        <v>0</v>
      </c>
      <c r="GH320" s="72">
        <f t="shared" si="215"/>
        <v>0</v>
      </c>
      <c r="GI320" s="72">
        <f t="shared" si="216"/>
        <v>0</v>
      </c>
      <c r="GJ320" s="65"/>
      <c r="GK320" s="72"/>
      <c r="GL320" s="72"/>
      <c r="GM320" s="72"/>
      <c r="GN320" s="72"/>
      <c r="GO320" s="72"/>
      <c r="GP320" s="72"/>
      <c r="GQ320" s="72"/>
      <c r="GR320" s="72"/>
      <c r="GS320" s="66"/>
      <c r="GT320" s="72"/>
      <c r="GU320" s="72"/>
      <c r="GV320" s="72"/>
      <c r="GW320" s="72"/>
      <c r="GX320" s="72"/>
      <c r="GY320" s="72"/>
      <c r="GZ320" s="72"/>
      <c r="HA320" s="72"/>
    </row>
    <row r="321" spans="1:212">
      <c r="A321" s="2" t="s">
        <v>7</v>
      </c>
      <c r="B321" s="3">
        <v>41553</v>
      </c>
      <c r="GB321" s="72">
        <f t="shared" si="209"/>
        <v>0</v>
      </c>
      <c r="GC321" s="72">
        <f t="shared" si="210"/>
        <v>0</v>
      </c>
      <c r="GD321" s="72">
        <f t="shared" si="211"/>
        <v>0</v>
      </c>
      <c r="GE321" s="72">
        <f t="shared" si="212"/>
        <v>0</v>
      </c>
      <c r="GF321" s="72">
        <f t="shared" si="213"/>
        <v>0</v>
      </c>
      <c r="GG321" s="72">
        <f t="shared" si="214"/>
        <v>0</v>
      </c>
      <c r="GH321" s="72">
        <f t="shared" si="215"/>
        <v>0</v>
      </c>
      <c r="GI321" s="72">
        <f t="shared" si="216"/>
        <v>0</v>
      </c>
      <c r="GJ321" s="65"/>
      <c r="GK321" s="72"/>
      <c r="GL321" s="72"/>
      <c r="GM321" s="72"/>
      <c r="GN321" s="72"/>
      <c r="GO321" s="72"/>
      <c r="GP321" s="72"/>
      <c r="GQ321" s="72"/>
      <c r="GR321" s="72"/>
      <c r="GS321" s="66"/>
      <c r="GT321" s="72"/>
      <c r="GU321" s="72"/>
      <c r="GV321" s="72"/>
      <c r="GW321" s="72"/>
      <c r="GX321" s="72"/>
      <c r="GY321" s="72"/>
      <c r="GZ321" s="72"/>
      <c r="HA321" s="72"/>
    </row>
    <row r="322" spans="1:212">
      <c r="A322" s="2" t="s">
        <v>8</v>
      </c>
      <c r="B322" s="3">
        <v>41554</v>
      </c>
      <c r="GB322" s="72">
        <f t="shared" si="209"/>
        <v>0</v>
      </c>
      <c r="GC322" s="72">
        <f t="shared" si="210"/>
        <v>0</v>
      </c>
      <c r="GD322" s="72">
        <f t="shared" si="211"/>
        <v>0</v>
      </c>
      <c r="GE322" s="72">
        <f t="shared" si="212"/>
        <v>0</v>
      </c>
      <c r="GF322" s="72">
        <f t="shared" si="213"/>
        <v>0</v>
      </c>
      <c r="GG322" s="72">
        <f t="shared" si="214"/>
        <v>0</v>
      </c>
      <c r="GH322" s="72">
        <f t="shared" si="215"/>
        <v>0</v>
      </c>
      <c r="GI322" s="72">
        <f t="shared" si="216"/>
        <v>0</v>
      </c>
      <c r="GJ322" s="65"/>
      <c r="GK322" s="72"/>
      <c r="GL322" s="72"/>
      <c r="GM322" s="72"/>
      <c r="GN322" s="72"/>
      <c r="GO322" s="72"/>
      <c r="GP322" s="72"/>
      <c r="GQ322" s="72"/>
      <c r="GR322" s="72"/>
      <c r="GS322" s="66"/>
      <c r="GT322" s="72"/>
      <c r="GU322" s="72"/>
      <c r="GV322" s="72"/>
      <c r="GW322" s="72"/>
      <c r="GX322" s="72"/>
      <c r="GY322" s="72"/>
      <c r="GZ322" s="72"/>
      <c r="HA322" s="72"/>
    </row>
    <row r="323" spans="1:212">
      <c r="A323" s="2" t="s">
        <v>2</v>
      </c>
      <c r="B323" s="3">
        <v>41555</v>
      </c>
      <c r="GB323" s="72">
        <f t="shared" si="209"/>
        <v>0</v>
      </c>
      <c r="GC323" s="72">
        <f t="shared" si="210"/>
        <v>0</v>
      </c>
      <c r="GD323" s="72">
        <f t="shared" si="211"/>
        <v>0</v>
      </c>
      <c r="GE323" s="72">
        <f t="shared" si="212"/>
        <v>0</v>
      </c>
      <c r="GF323" s="72">
        <f t="shared" si="213"/>
        <v>0</v>
      </c>
      <c r="GG323" s="72">
        <f t="shared" si="214"/>
        <v>0</v>
      </c>
      <c r="GH323" s="72">
        <f t="shared" si="215"/>
        <v>0</v>
      </c>
      <c r="GI323" s="72">
        <f t="shared" si="216"/>
        <v>0</v>
      </c>
      <c r="GJ323" s="65"/>
      <c r="GK323" s="72"/>
      <c r="GL323" s="72"/>
      <c r="GM323" s="72"/>
      <c r="GN323" s="72"/>
      <c r="GO323" s="72"/>
      <c r="GP323" s="72"/>
      <c r="GQ323" s="72"/>
      <c r="GR323" s="72"/>
      <c r="GS323" s="66"/>
      <c r="GT323" s="72"/>
      <c r="GU323" s="72"/>
      <c r="GV323" s="72"/>
      <c r="GW323" s="72"/>
      <c r="GX323" s="72"/>
      <c r="GY323" s="72"/>
      <c r="GZ323" s="72"/>
      <c r="HA323" s="72"/>
    </row>
    <row r="324" spans="1:212">
      <c r="A324" s="2" t="s">
        <v>3</v>
      </c>
      <c r="B324" s="3">
        <v>41556</v>
      </c>
      <c r="GB324" s="72">
        <f t="shared" si="209"/>
        <v>0</v>
      </c>
      <c r="GC324" s="72">
        <f t="shared" si="210"/>
        <v>0</v>
      </c>
      <c r="GD324" s="72">
        <f t="shared" si="211"/>
        <v>0</v>
      </c>
      <c r="GE324" s="72">
        <f t="shared" si="212"/>
        <v>0</v>
      </c>
      <c r="GF324" s="72">
        <f t="shared" si="213"/>
        <v>0</v>
      </c>
      <c r="GG324" s="72">
        <f t="shared" si="214"/>
        <v>0</v>
      </c>
      <c r="GH324" s="72">
        <f t="shared" si="215"/>
        <v>0</v>
      </c>
      <c r="GI324" s="72">
        <f t="shared" si="216"/>
        <v>0</v>
      </c>
      <c r="GJ324" s="65"/>
      <c r="GK324" s="72"/>
      <c r="GL324" s="72"/>
      <c r="GM324" s="72"/>
      <c r="GN324" s="72"/>
      <c r="GO324" s="72"/>
      <c r="GP324" s="72"/>
      <c r="GQ324" s="72"/>
      <c r="GR324" s="72"/>
      <c r="GS324" s="66"/>
      <c r="GT324" s="72"/>
      <c r="GU324" s="72"/>
      <c r="GV324" s="72"/>
      <c r="GW324" s="72"/>
      <c r="GX324" s="72"/>
      <c r="GY324" s="72"/>
      <c r="GZ324" s="72"/>
      <c r="HA324" s="72"/>
    </row>
    <row r="325" spans="1:212">
      <c r="A325" s="2" t="s">
        <v>4</v>
      </c>
      <c r="B325" s="3">
        <v>41557</v>
      </c>
      <c r="GB325" s="72">
        <f t="shared" si="209"/>
        <v>0</v>
      </c>
      <c r="GC325" s="72">
        <f t="shared" si="210"/>
        <v>0</v>
      </c>
      <c r="GD325" s="72">
        <f t="shared" si="211"/>
        <v>0</v>
      </c>
      <c r="GE325" s="72">
        <f t="shared" si="212"/>
        <v>0</v>
      </c>
      <c r="GF325" s="72">
        <f t="shared" si="213"/>
        <v>0</v>
      </c>
      <c r="GG325" s="72">
        <f t="shared" si="214"/>
        <v>0</v>
      </c>
      <c r="GH325" s="72">
        <f t="shared" si="215"/>
        <v>0</v>
      </c>
      <c r="GI325" s="72">
        <f t="shared" si="216"/>
        <v>0</v>
      </c>
      <c r="GJ325" s="65"/>
      <c r="GK325" s="72"/>
      <c r="GL325" s="72"/>
      <c r="GM325" s="72"/>
      <c r="GN325" s="72"/>
      <c r="GO325" s="72"/>
      <c r="GP325" s="72"/>
      <c r="GQ325" s="72"/>
      <c r="GR325" s="72"/>
      <c r="GS325" s="66"/>
      <c r="GT325" s="72"/>
      <c r="GU325" s="72"/>
      <c r="GV325" s="72"/>
      <c r="GW325" s="72"/>
      <c r="GX325" s="72"/>
      <c r="GY325" s="72"/>
      <c r="GZ325" s="72"/>
      <c r="HA325" s="72"/>
    </row>
    <row r="326" spans="1:212">
      <c r="A326" s="2" t="s">
        <v>5</v>
      </c>
      <c r="B326" s="3">
        <v>41558</v>
      </c>
      <c r="GB326" s="72">
        <f t="shared" si="209"/>
        <v>0</v>
      </c>
      <c r="GC326" s="72">
        <f t="shared" si="210"/>
        <v>0</v>
      </c>
      <c r="GD326" s="72">
        <f t="shared" si="211"/>
        <v>0</v>
      </c>
      <c r="GE326" s="72">
        <f t="shared" si="212"/>
        <v>0</v>
      </c>
      <c r="GF326" s="72">
        <f t="shared" si="213"/>
        <v>0</v>
      </c>
      <c r="GG326" s="72">
        <f t="shared" si="214"/>
        <v>0</v>
      </c>
      <c r="GH326" s="72">
        <f t="shared" si="215"/>
        <v>0</v>
      </c>
      <c r="GI326" s="72">
        <f t="shared" si="216"/>
        <v>0</v>
      </c>
      <c r="GJ326" s="65"/>
      <c r="GK326" s="72"/>
      <c r="GL326" s="72"/>
      <c r="GM326" s="72"/>
      <c r="GN326" s="72"/>
      <c r="GO326" s="72"/>
      <c r="GP326" s="72"/>
      <c r="GQ326" s="72"/>
      <c r="GR326" s="72"/>
      <c r="GS326" s="66"/>
      <c r="GT326" s="72"/>
      <c r="GU326" s="72"/>
      <c r="GV326" s="72"/>
      <c r="GW326" s="72"/>
      <c r="GX326" s="72"/>
      <c r="GY326" s="72"/>
      <c r="GZ326" s="72"/>
      <c r="HA326" s="72"/>
    </row>
    <row r="327" spans="1:212" s="47" customFormat="1">
      <c r="A327" s="46"/>
      <c r="B327" s="48"/>
      <c r="C327" s="46"/>
      <c r="D327" s="49"/>
      <c r="E327" s="49"/>
      <c r="F327" s="49"/>
      <c r="G327" s="46"/>
      <c r="H327" s="46"/>
      <c r="I327" s="46"/>
      <c r="J327" s="46"/>
      <c r="K327" s="93"/>
      <c r="L327" s="201"/>
      <c r="M327" s="201"/>
      <c r="N327" s="201"/>
      <c r="O327" s="201"/>
      <c r="P327" s="201"/>
      <c r="Q327" s="201"/>
      <c r="R327" s="201"/>
      <c r="S327" s="201"/>
      <c r="T327" s="201"/>
      <c r="U327" s="199"/>
      <c r="V327" s="49"/>
      <c r="W327" s="49"/>
      <c r="X327" s="49"/>
      <c r="Y327" s="51"/>
      <c r="Z327" s="51"/>
      <c r="AA327" s="51"/>
      <c r="AB327" s="51"/>
      <c r="AC327" s="98"/>
      <c r="AD327" s="95"/>
      <c r="AE327" s="49"/>
      <c r="AF327" s="49"/>
      <c r="AG327" s="49"/>
      <c r="AH327" s="46"/>
      <c r="AI327" s="46"/>
      <c r="AJ327" s="46"/>
      <c r="AK327" s="46"/>
      <c r="AL327" s="93"/>
      <c r="AM327" s="102"/>
      <c r="AN327" s="49"/>
      <c r="AO327" s="49"/>
      <c r="AP327" s="49"/>
      <c r="AQ327" s="51"/>
      <c r="AR327" s="51"/>
      <c r="AS327" s="51"/>
      <c r="AT327" s="51"/>
      <c r="AU327" s="103"/>
      <c r="AV327" s="95"/>
      <c r="AW327" s="49"/>
      <c r="AX327" s="49"/>
      <c r="AY327" s="49"/>
      <c r="AZ327" s="46"/>
      <c r="BA327" s="46"/>
      <c r="BB327" s="46"/>
      <c r="BC327" s="46"/>
      <c r="BD327" s="93"/>
      <c r="BE327" s="108"/>
      <c r="BF327" s="49"/>
      <c r="BG327" s="49"/>
      <c r="BH327" s="49"/>
      <c r="BI327" s="51"/>
      <c r="BJ327" s="51"/>
      <c r="BK327" s="51"/>
      <c r="BL327" s="51"/>
      <c r="BM327" s="109"/>
      <c r="BN327" s="95"/>
      <c r="BO327" s="49"/>
      <c r="BP327" s="49"/>
      <c r="BQ327" s="49"/>
      <c r="BR327" s="46"/>
      <c r="BS327" s="46"/>
      <c r="BT327" s="46"/>
      <c r="BU327" s="46"/>
      <c r="BV327" s="93"/>
      <c r="BW327" s="115"/>
      <c r="BX327" s="49"/>
      <c r="BY327" s="49"/>
      <c r="BZ327" s="49"/>
      <c r="CA327" s="51"/>
      <c r="CB327" s="51"/>
      <c r="CC327" s="51"/>
      <c r="CD327" s="51"/>
      <c r="CE327" s="116"/>
      <c r="CF327" s="95"/>
      <c r="CG327" s="49"/>
      <c r="CH327" s="49"/>
      <c r="CI327" s="49"/>
      <c r="CJ327" s="46"/>
      <c r="CK327" s="46"/>
      <c r="CL327" s="46"/>
      <c r="CM327" s="46"/>
      <c r="CN327" s="93"/>
      <c r="CO327" s="122"/>
      <c r="CP327" s="49"/>
      <c r="CQ327" s="49"/>
      <c r="CR327" s="49"/>
      <c r="CS327" s="51"/>
      <c r="CT327" s="51"/>
      <c r="CU327" s="51"/>
      <c r="CV327" s="51"/>
      <c r="CW327" s="123"/>
      <c r="CX327" s="95"/>
      <c r="CY327" s="49"/>
      <c r="CZ327" s="49"/>
      <c r="DA327" s="49"/>
      <c r="DB327" s="46"/>
      <c r="DC327" s="46"/>
      <c r="DD327" s="46"/>
      <c r="DE327" s="46"/>
      <c r="DF327" s="93"/>
      <c r="DG327" s="127"/>
      <c r="DH327" s="49"/>
      <c r="DI327" s="49"/>
      <c r="DJ327" s="49"/>
      <c r="DK327" s="51"/>
      <c r="DL327" s="51"/>
      <c r="DM327" s="51"/>
      <c r="DN327" s="51"/>
      <c r="DO327" s="128"/>
      <c r="DP327" s="95"/>
      <c r="DQ327" s="49"/>
      <c r="DR327" s="49"/>
      <c r="DS327" s="49"/>
      <c r="DT327" s="46"/>
      <c r="DU327" s="46"/>
      <c r="DV327" s="46"/>
      <c r="DW327" s="46"/>
      <c r="DX327" s="93"/>
      <c r="DY327" s="133"/>
      <c r="DZ327" s="49"/>
      <c r="EA327" s="49"/>
      <c r="EB327" s="49"/>
      <c r="EC327" s="51"/>
      <c r="ED327" s="51"/>
      <c r="EE327" s="51"/>
      <c r="EF327" s="51"/>
      <c r="EG327" s="134"/>
      <c r="EH327" s="95"/>
      <c r="EI327" s="49"/>
      <c r="EJ327" s="49"/>
      <c r="EK327" s="49"/>
      <c r="EL327" s="46"/>
      <c r="EM327" s="46"/>
      <c r="EN327" s="46"/>
      <c r="EO327" s="46"/>
      <c r="EP327" s="93"/>
      <c r="EQ327" s="140"/>
      <c r="ER327" s="49"/>
      <c r="ES327" s="49"/>
      <c r="ET327" s="49"/>
      <c r="EU327" s="51"/>
      <c r="EV327" s="51"/>
      <c r="EW327" s="51"/>
      <c r="EX327" s="51"/>
      <c r="EY327" s="141"/>
      <c r="EZ327" s="95"/>
      <c r="FA327" s="49"/>
      <c r="FB327" s="49"/>
      <c r="FC327" s="49"/>
      <c r="FD327" s="46"/>
      <c r="FE327" s="46"/>
      <c r="FF327" s="46"/>
      <c r="FG327" s="46"/>
      <c r="FH327" s="93"/>
      <c r="FI327" s="145"/>
      <c r="FJ327" s="49"/>
      <c r="FK327" s="49"/>
      <c r="FL327" s="49"/>
      <c r="FM327" s="51"/>
      <c r="FN327" s="51"/>
      <c r="FO327" s="51"/>
      <c r="FP327" s="51"/>
      <c r="FQ327" s="146"/>
      <c r="GA327" s="67"/>
      <c r="GB327" s="65">
        <f t="shared" si="209"/>
        <v>1736200</v>
      </c>
      <c r="GC327" s="65">
        <f t="shared" si="210"/>
        <v>8257280</v>
      </c>
      <c r="GD327" s="65">
        <f t="shared" si="211"/>
        <v>608000</v>
      </c>
      <c r="GE327" s="65">
        <f t="shared" si="212"/>
        <v>307600</v>
      </c>
      <c r="GF327" s="65">
        <f t="shared" si="213"/>
        <v>4200</v>
      </c>
      <c r="GG327" s="65">
        <f t="shared" si="214"/>
        <v>28600</v>
      </c>
      <c r="GH327" s="65">
        <f t="shared" si="215"/>
        <v>0</v>
      </c>
      <c r="GI327" s="65">
        <f t="shared" si="216"/>
        <v>80000</v>
      </c>
      <c r="GJ327" s="65"/>
      <c r="GK327" s="65"/>
      <c r="GL327" s="65"/>
      <c r="GM327" s="65"/>
      <c r="GN327" s="65"/>
      <c r="GO327" s="65"/>
      <c r="GP327" s="65"/>
      <c r="GQ327" s="65"/>
      <c r="GR327" s="65"/>
      <c r="GS327" s="66"/>
      <c r="GT327" s="65"/>
      <c r="GU327" s="65"/>
      <c r="GV327" s="65"/>
      <c r="GW327" s="65"/>
      <c r="GX327" s="65"/>
      <c r="GY327" s="65"/>
      <c r="GZ327" s="65"/>
      <c r="HA327" s="65"/>
      <c r="HB327" s="64"/>
      <c r="HC327" s="64"/>
      <c r="HD327" s="64"/>
    </row>
    <row r="328" spans="1:212">
      <c r="A328" s="2" t="s">
        <v>6</v>
      </c>
      <c r="B328" s="3">
        <v>41559</v>
      </c>
      <c r="GB328" s="72">
        <f t="shared" si="209"/>
        <v>0</v>
      </c>
      <c r="GC328" s="72">
        <f t="shared" si="210"/>
        <v>0</v>
      </c>
      <c r="GD328" s="72">
        <f t="shared" si="211"/>
        <v>0</v>
      </c>
      <c r="GE328" s="72">
        <f t="shared" si="212"/>
        <v>0</v>
      </c>
      <c r="GF328" s="72">
        <f t="shared" si="213"/>
        <v>0</v>
      </c>
      <c r="GG328" s="72">
        <f t="shared" si="214"/>
        <v>0</v>
      </c>
      <c r="GH328" s="72">
        <f t="shared" si="215"/>
        <v>0</v>
      </c>
      <c r="GI328" s="72">
        <f t="shared" si="216"/>
        <v>0</v>
      </c>
      <c r="GJ328" s="65"/>
      <c r="GK328" s="72"/>
      <c r="GL328" s="72"/>
      <c r="GM328" s="72"/>
      <c r="GN328" s="72"/>
      <c r="GO328" s="72"/>
      <c r="GP328" s="72"/>
      <c r="GQ328" s="72"/>
      <c r="GR328" s="72"/>
      <c r="GS328" s="66"/>
      <c r="GT328" s="72"/>
      <c r="GU328" s="72"/>
      <c r="GV328" s="72"/>
      <c r="GW328" s="72"/>
      <c r="GX328" s="72"/>
      <c r="GY328" s="72"/>
      <c r="GZ328" s="72"/>
      <c r="HA328" s="72"/>
    </row>
    <row r="329" spans="1:212">
      <c r="A329" s="2" t="s">
        <v>7</v>
      </c>
      <c r="B329" s="3">
        <v>41560</v>
      </c>
      <c r="GB329" s="72">
        <f t="shared" si="209"/>
        <v>0</v>
      </c>
      <c r="GC329" s="72">
        <f t="shared" si="210"/>
        <v>0</v>
      </c>
      <c r="GD329" s="72">
        <f t="shared" si="211"/>
        <v>0</v>
      </c>
      <c r="GE329" s="72">
        <f t="shared" si="212"/>
        <v>0</v>
      </c>
      <c r="GF329" s="72">
        <f t="shared" si="213"/>
        <v>0</v>
      </c>
      <c r="GG329" s="72">
        <f t="shared" si="214"/>
        <v>0</v>
      </c>
      <c r="GH329" s="72">
        <f t="shared" si="215"/>
        <v>0</v>
      </c>
      <c r="GI329" s="72">
        <f t="shared" si="216"/>
        <v>0</v>
      </c>
      <c r="GJ329" s="65"/>
      <c r="GK329" s="72"/>
      <c r="GL329" s="72"/>
      <c r="GM329" s="72"/>
      <c r="GN329" s="72"/>
      <c r="GO329" s="72"/>
      <c r="GP329" s="72"/>
      <c r="GQ329" s="72"/>
      <c r="GR329" s="72"/>
      <c r="GS329" s="66"/>
      <c r="GT329" s="72"/>
      <c r="GU329" s="72"/>
      <c r="GV329" s="72"/>
      <c r="GW329" s="72"/>
      <c r="GX329" s="72"/>
      <c r="GY329" s="72"/>
      <c r="GZ329" s="72"/>
      <c r="HA329" s="72"/>
    </row>
    <row r="330" spans="1:212">
      <c r="A330" s="2" t="s">
        <v>8</v>
      </c>
      <c r="B330" s="3">
        <v>41561</v>
      </c>
      <c r="GB330" s="72">
        <f t="shared" si="209"/>
        <v>0</v>
      </c>
      <c r="GC330" s="72">
        <f t="shared" si="210"/>
        <v>0</v>
      </c>
      <c r="GD330" s="72">
        <f t="shared" si="211"/>
        <v>0</v>
      </c>
      <c r="GE330" s="72">
        <f t="shared" si="212"/>
        <v>0</v>
      </c>
      <c r="GF330" s="72">
        <f t="shared" si="213"/>
        <v>0</v>
      </c>
      <c r="GG330" s="72">
        <f t="shared" si="214"/>
        <v>0</v>
      </c>
      <c r="GH330" s="72">
        <f t="shared" si="215"/>
        <v>0</v>
      </c>
      <c r="GI330" s="72">
        <f t="shared" si="216"/>
        <v>0</v>
      </c>
      <c r="GJ330" s="65"/>
      <c r="GK330" s="72"/>
      <c r="GL330" s="72"/>
      <c r="GM330" s="72"/>
      <c r="GN330" s="72"/>
      <c r="GO330" s="72"/>
      <c r="GP330" s="72"/>
      <c r="GQ330" s="72"/>
      <c r="GR330" s="72"/>
      <c r="GS330" s="66"/>
      <c r="GT330" s="72"/>
      <c r="GU330" s="72"/>
      <c r="GV330" s="72"/>
      <c r="GW330" s="72"/>
      <c r="GX330" s="72"/>
      <c r="GY330" s="72"/>
      <c r="GZ330" s="72"/>
      <c r="HA330" s="72"/>
    </row>
    <row r="331" spans="1:212">
      <c r="A331" s="2" t="s">
        <v>2</v>
      </c>
      <c r="B331" s="3">
        <v>41562</v>
      </c>
      <c r="GB331" s="72">
        <f t="shared" si="209"/>
        <v>0</v>
      </c>
      <c r="GC331" s="72">
        <f t="shared" si="210"/>
        <v>0</v>
      </c>
      <c r="GD331" s="72">
        <f t="shared" si="211"/>
        <v>0</v>
      </c>
      <c r="GE331" s="72">
        <f t="shared" si="212"/>
        <v>0</v>
      </c>
      <c r="GF331" s="72">
        <f t="shared" si="213"/>
        <v>0</v>
      </c>
      <c r="GG331" s="72">
        <f t="shared" si="214"/>
        <v>0</v>
      </c>
      <c r="GH331" s="72">
        <f t="shared" si="215"/>
        <v>0</v>
      </c>
      <c r="GI331" s="72">
        <f t="shared" si="216"/>
        <v>0</v>
      </c>
      <c r="GJ331" s="65"/>
      <c r="GK331" s="72"/>
      <c r="GL331" s="72"/>
      <c r="GM331" s="72"/>
      <c r="GN331" s="72"/>
      <c r="GO331" s="72"/>
      <c r="GP331" s="72"/>
      <c r="GQ331" s="72"/>
      <c r="GR331" s="72"/>
      <c r="GS331" s="66"/>
      <c r="GT331" s="72"/>
      <c r="GU331" s="72"/>
      <c r="GV331" s="72"/>
      <c r="GW331" s="72"/>
      <c r="GX331" s="72"/>
      <c r="GY331" s="72"/>
      <c r="GZ331" s="72"/>
      <c r="HA331" s="72"/>
    </row>
    <row r="332" spans="1:212">
      <c r="A332" s="2" t="s">
        <v>3</v>
      </c>
      <c r="B332" s="3">
        <v>41563</v>
      </c>
      <c r="GB332" s="72">
        <f t="shared" si="209"/>
        <v>0</v>
      </c>
      <c r="GC332" s="72">
        <f t="shared" si="210"/>
        <v>0</v>
      </c>
      <c r="GD332" s="72">
        <f t="shared" si="211"/>
        <v>0</v>
      </c>
      <c r="GE332" s="72">
        <f t="shared" si="212"/>
        <v>0</v>
      </c>
      <c r="GF332" s="72">
        <f t="shared" si="213"/>
        <v>0</v>
      </c>
      <c r="GG332" s="72">
        <f t="shared" si="214"/>
        <v>0</v>
      </c>
      <c r="GH332" s="72">
        <f t="shared" si="215"/>
        <v>0</v>
      </c>
      <c r="GI332" s="72">
        <f t="shared" si="216"/>
        <v>0</v>
      </c>
      <c r="GJ332" s="65"/>
      <c r="GK332" s="72"/>
      <c r="GL332" s="72"/>
      <c r="GM332" s="72"/>
      <c r="GN332" s="72"/>
      <c r="GO332" s="72"/>
      <c r="GP332" s="72"/>
      <c r="GQ332" s="72"/>
      <c r="GR332" s="72"/>
      <c r="GS332" s="66"/>
      <c r="GT332" s="72"/>
      <c r="GU332" s="72"/>
      <c r="GV332" s="72"/>
      <c r="GW332" s="72"/>
      <c r="GX332" s="72"/>
      <c r="GY332" s="72"/>
      <c r="GZ332" s="72"/>
      <c r="HA332" s="72"/>
    </row>
    <row r="333" spans="1:212">
      <c r="A333" s="2" t="s">
        <v>4</v>
      </c>
      <c r="B333" s="3">
        <v>41564</v>
      </c>
      <c r="GB333" s="72">
        <f t="shared" si="209"/>
        <v>0</v>
      </c>
      <c r="GC333" s="72">
        <f t="shared" si="210"/>
        <v>0</v>
      </c>
      <c r="GD333" s="72">
        <f t="shared" si="211"/>
        <v>0</v>
      </c>
      <c r="GE333" s="72">
        <f t="shared" si="212"/>
        <v>0</v>
      </c>
      <c r="GF333" s="72">
        <f t="shared" si="213"/>
        <v>0</v>
      </c>
      <c r="GG333" s="72">
        <f t="shared" si="214"/>
        <v>0</v>
      </c>
      <c r="GH333" s="72">
        <f t="shared" si="215"/>
        <v>0</v>
      </c>
      <c r="GI333" s="72">
        <f t="shared" si="216"/>
        <v>0</v>
      </c>
      <c r="GJ333" s="65"/>
      <c r="GK333" s="72"/>
      <c r="GL333" s="72"/>
      <c r="GM333" s="72"/>
      <c r="GN333" s="72"/>
      <c r="GO333" s="72"/>
      <c r="GP333" s="72"/>
      <c r="GQ333" s="72"/>
      <c r="GR333" s="72"/>
      <c r="GS333" s="66"/>
      <c r="GT333" s="72"/>
      <c r="GU333" s="72"/>
      <c r="GV333" s="72"/>
      <c r="GW333" s="72"/>
      <c r="GX333" s="72"/>
      <c r="GY333" s="72"/>
      <c r="GZ333" s="72"/>
      <c r="HA333" s="72"/>
    </row>
    <row r="334" spans="1:212">
      <c r="A334" s="2" t="s">
        <v>5</v>
      </c>
      <c r="B334" s="3">
        <v>41565</v>
      </c>
      <c r="GB334" s="72">
        <f t="shared" si="209"/>
        <v>0</v>
      </c>
      <c r="GC334" s="72">
        <f t="shared" si="210"/>
        <v>0</v>
      </c>
      <c r="GD334" s="72">
        <f t="shared" si="211"/>
        <v>0</v>
      </c>
      <c r="GE334" s="72">
        <f t="shared" si="212"/>
        <v>0</v>
      </c>
      <c r="GF334" s="72">
        <f t="shared" si="213"/>
        <v>0</v>
      </c>
      <c r="GG334" s="72">
        <f t="shared" si="214"/>
        <v>0</v>
      </c>
      <c r="GH334" s="72">
        <f t="shared" si="215"/>
        <v>0</v>
      </c>
      <c r="GI334" s="72">
        <f t="shared" si="216"/>
        <v>0</v>
      </c>
      <c r="GJ334" s="65"/>
      <c r="GK334" s="72"/>
      <c r="GL334" s="72"/>
      <c r="GM334" s="72"/>
      <c r="GN334" s="72"/>
      <c r="GO334" s="72"/>
      <c r="GP334" s="72"/>
      <c r="GQ334" s="72"/>
      <c r="GR334" s="72"/>
      <c r="GS334" s="66"/>
      <c r="GT334" s="72"/>
      <c r="GU334" s="72"/>
      <c r="GV334" s="72"/>
      <c r="GW334" s="72"/>
      <c r="GX334" s="72"/>
      <c r="GY334" s="72"/>
      <c r="GZ334" s="72"/>
      <c r="HA334" s="72"/>
    </row>
    <row r="335" spans="1:212" s="47" customFormat="1">
      <c r="A335" s="46"/>
      <c r="B335" s="48"/>
      <c r="C335" s="46"/>
      <c r="D335" s="49"/>
      <c r="E335" s="49"/>
      <c r="F335" s="49"/>
      <c r="G335" s="46"/>
      <c r="H335" s="46"/>
      <c r="I335" s="46"/>
      <c r="J335" s="46"/>
      <c r="K335" s="93"/>
      <c r="L335" s="201"/>
      <c r="M335" s="201"/>
      <c r="N335" s="201"/>
      <c r="O335" s="201"/>
      <c r="P335" s="201"/>
      <c r="Q335" s="201"/>
      <c r="R335" s="201"/>
      <c r="S335" s="201"/>
      <c r="T335" s="201"/>
      <c r="U335" s="199"/>
      <c r="V335" s="49"/>
      <c r="W335" s="49"/>
      <c r="X335" s="49"/>
      <c r="Y335" s="51"/>
      <c r="Z335" s="51"/>
      <c r="AA335" s="51"/>
      <c r="AB335" s="51"/>
      <c r="AC335" s="98"/>
      <c r="AD335" s="95"/>
      <c r="AE335" s="49"/>
      <c r="AF335" s="49"/>
      <c r="AG335" s="49"/>
      <c r="AH335" s="46"/>
      <c r="AI335" s="46"/>
      <c r="AJ335" s="46"/>
      <c r="AK335" s="46"/>
      <c r="AL335" s="93"/>
      <c r="AM335" s="102"/>
      <c r="AN335" s="49"/>
      <c r="AO335" s="49"/>
      <c r="AP335" s="49"/>
      <c r="AQ335" s="51"/>
      <c r="AR335" s="51"/>
      <c r="AS335" s="51"/>
      <c r="AT335" s="51"/>
      <c r="AU335" s="103"/>
      <c r="AV335" s="95"/>
      <c r="AW335" s="49"/>
      <c r="AX335" s="49"/>
      <c r="AY335" s="49"/>
      <c r="AZ335" s="46"/>
      <c r="BA335" s="46"/>
      <c r="BB335" s="46"/>
      <c r="BC335" s="46"/>
      <c r="BD335" s="93"/>
      <c r="BE335" s="108"/>
      <c r="BF335" s="49"/>
      <c r="BG335" s="49"/>
      <c r="BH335" s="49"/>
      <c r="BI335" s="51"/>
      <c r="BJ335" s="51"/>
      <c r="BK335" s="51"/>
      <c r="BL335" s="51"/>
      <c r="BM335" s="109"/>
      <c r="BN335" s="95"/>
      <c r="BO335" s="49"/>
      <c r="BP335" s="49"/>
      <c r="BQ335" s="49"/>
      <c r="BR335" s="46"/>
      <c r="BS335" s="46"/>
      <c r="BT335" s="46"/>
      <c r="BU335" s="46"/>
      <c r="BV335" s="93"/>
      <c r="BW335" s="115"/>
      <c r="BX335" s="49"/>
      <c r="BY335" s="49"/>
      <c r="BZ335" s="49"/>
      <c r="CA335" s="51"/>
      <c r="CB335" s="51"/>
      <c r="CC335" s="51"/>
      <c r="CD335" s="51"/>
      <c r="CE335" s="116"/>
      <c r="CF335" s="95"/>
      <c r="CG335" s="49"/>
      <c r="CH335" s="49"/>
      <c r="CI335" s="49"/>
      <c r="CJ335" s="46"/>
      <c r="CK335" s="46"/>
      <c r="CL335" s="46"/>
      <c r="CM335" s="46"/>
      <c r="CN335" s="93"/>
      <c r="CO335" s="122"/>
      <c r="CP335" s="49"/>
      <c r="CQ335" s="49"/>
      <c r="CR335" s="49"/>
      <c r="CS335" s="51"/>
      <c r="CT335" s="51"/>
      <c r="CU335" s="51"/>
      <c r="CV335" s="51"/>
      <c r="CW335" s="123"/>
      <c r="CX335" s="95"/>
      <c r="CY335" s="49"/>
      <c r="CZ335" s="49"/>
      <c r="DA335" s="49"/>
      <c r="DB335" s="46"/>
      <c r="DC335" s="46"/>
      <c r="DD335" s="46"/>
      <c r="DE335" s="46"/>
      <c r="DF335" s="93"/>
      <c r="DG335" s="127"/>
      <c r="DH335" s="49"/>
      <c r="DI335" s="49"/>
      <c r="DJ335" s="49"/>
      <c r="DK335" s="51"/>
      <c r="DL335" s="51"/>
      <c r="DM335" s="51"/>
      <c r="DN335" s="51"/>
      <c r="DO335" s="128"/>
      <c r="DP335" s="95"/>
      <c r="DQ335" s="49"/>
      <c r="DR335" s="49"/>
      <c r="DS335" s="49"/>
      <c r="DT335" s="46"/>
      <c r="DU335" s="46"/>
      <c r="DV335" s="46"/>
      <c r="DW335" s="46"/>
      <c r="DX335" s="93"/>
      <c r="DY335" s="133"/>
      <c r="DZ335" s="49"/>
      <c r="EA335" s="49"/>
      <c r="EB335" s="49"/>
      <c r="EC335" s="51"/>
      <c r="ED335" s="51"/>
      <c r="EE335" s="51"/>
      <c r="EF335" s="51"/>
      <c r="EG335" s="134"/>
      <c r="EH335" s="95"/>
      <c r="EI335" s="49"/>
      <c r="EJ335" s="49"/>
      <c r="EK335" s="49"/>
      <c r="EL335" s="46"/>
      <c r="EM335" s="46"/>
      <c r="EN335" s="46"/>
      <c r="EO335" s="46"/>
      <c r="EP335" s="93"/>
      <c r="EQ335" s="140"/>
      <c r="ER335" s="49"/>
      <c r="ES335" s="49"/>
      <c r="ET335" s="49"/>
      <c r="EU335" s="51"/>
      <c r="EV335" s="51"/>
      <c r="EW335" s="51"/>
      <c r="EX335" s="51"/>
      <c r="EY335" s="141"/>
      <c r="EZ335" s="95"/>
      <c r="FA335" s="49"/>
      <c r="FB335" s="49"/>
      <c r="FC335" s="49"/>
      <c r="FD335" s="46"/>
      <c r="FE335" s="46"/>
      <c r="FF335" s="46"/>
      <c r="FG335" s="46"/>
      <c r="FH335" s="93"/>
      <c r="FI335" s="145"/>
      <c r="FJ335" s="49"/>
      <c r="FK335" s="49"/>
      <c r="FL335" s="49"/>
      <c r="FM335" s="51"/>
      <c r="FN335" s="51"/>
      <c r="FO335" s="51"/>
      <c r="FP335" s="51"/>
      <c r="FQ335" s="146"/>
      <c r="GA335" s="67"/>
      <c r="GB335" s="65">
        <f t="shared" si="209"/>
        <v>1736200</v>
      </c>
      <c r="GC335" s="65">
        <f t="shared" si="210"/>
        <v>8257280</v>
      </c>
      <c r="GD335" s="65">
        <f t="shared" si="211"/>
        <v>608000</v>
      </c>
      <c r="GE335" s="65">
        <f t="shared" si="212"/>
        <v>307600</v>
      </c>
      <c r="GF335" s="65">
        <f t="shared" si="213"/>
        <v>4200</v>
      </c>
      <c r="GG335" s="65">
        <f t="shared" si="214"/>
        <v>28600</v>
      </c>
      <c r="GH335" s="65">
        <f t="shared" si="215"/>
        <v>0</v>
      </c>
      <c r="GI335" s="65">
        <f t="shared" si="216"/>
        <v>80000</v>
      </c>
      <c r="GJ335" s="65"/>
      <c r="GK335" s="65"/>
      <c r="GL335" s="65"/>
      <c r="GM335" s="65"/>
      <c r="GN335" s="65"/>
      <c r="GO335" s="65"/>
      <c r="GP335" s="65"/>
      <c r="GQ335" s="65"/>
      <c r="GR335" s="65"/>
      <c r="GS335" s="66"/>
      <c r="GT335" s="65"/>
      <c r="GU335" s="65"/>
      <c r="GV335" s="65"/>
      <c r="GW335" s="65"/>
      <c r="GX335" s="65"/>
      <c r="GY335" s="65"/>
      <c r="GZ335" s="65"/>
      <c r="HA335" s="65"/>
      <c r="HB335" s="64"/>
      <c r="HC335" s="64"/>
      <c r="HD335" s="64"/>
    </row>
    <row r="336" spans="1:212">
      <c r="A336" s="2" t="s">
        <v>6</v>
      </c>
      <c r="B336" s="3">
        <v>41566</v>
      </c>
      <c r="GB336" s="72">
        <f t="shared" si="209"/>
        <v>0</v>
      </c>
      <c r="GC336" s="72">
        <f t="shared" si="210"/>
        <v>0</v>
      </c>
      <c r="GD336" s="72">
        <f t="shared" si="211"/>
        <v>0</v>
      </c>
      <c r="GE336" s="72">
        <f t="shared" si="212"/>
        <v>0</v>
      </c>
      <c r="GF336" s="72">
        <f t="shared" si="213"/>
        <v>0</v>
      </c>
      <c r="GG336" s="72">
        <f t="shared" si="214"/>
        <v>0</v>
      </c>
      <c r="GH336" s="72">
        <f t="shared" si="215"/>
        <v>0</v>
      </c>
      <c r="GI336" s="72">
        <f t="shared" si="216"/>
        <v>0</v>
      </c>
      <c r="GJ336" s="65"/>
      <c r="GK336" s="72"/>
      <c r="GL336" s="72"/>
      <c r="GM336" s="72"/>
      <c r="GN336" s="72"/>
      <c r="GO336" s="72"/>
      <c r="GP336" s="72"/>
      <c r="GQ336" s="72"/>
      <c r="GR336" s="72"/>
      <c r="GS336" s="66"/>
      <c r="GT336" s="72"/>
      <c r="GU336" s="72"/>
      <c r="GV336" s="72"/>
      <c r="GW336" s="72"/>
      <c r="GX336" s="72"/>
      <c r="GY336" s="72"/>
      <c r="GZ336" s="72"/>
      <c r="HA336" s="72"/>
    </row>
    <row r="337" spans="1:212">
      <c r="A337" s="2" t="s">
        <v>7</v>
      </c>
      <c r="B337" s="3">
        <v>41567</v>
      </c>
      <c r="GB337" s="72">
        <f t="shared" si="209"/>
        <v>0</v>
      </c>
      <c r="GC337" s="72">
        <f t="shared" si="210"/>
        <v>0</v>
      </c>
      <c r="GD337" s="72">
        <f t="shared" si="211"/>
        <v>0</v>
      </c>
      <c r="GE337" s="72">
        <f t="shared" si="212"/>
        <v>0</v>
      </c>
      <c r="GF337" s="72">
        <f t="shared" si="213"/>
        <v>0</v>
      </c>
      <c r="GG337" s="72">
        <f t="shared" si="214"/>
        <v>0</v>
      </c>
      <c r="GH337" s="72">
        <f t="shared" si="215"/>
        <v>0</v>
      </c>
      <c r="GI337" s="72">
        <f t="shared" si="216"/>
        <v>0</v>
      </c>
      <c r="GJ337" s="65"/>
      <c r="GK337" s="72"/>
      <c r="GL337" s="72"/>
      <c r="GM337" s="72"/>
      <c r="GN337" s="72"/>
      <c r="GO337" s="72"/>
      <c r="GP337" s="72"/>
      <c r="GQ337" s="72"/>
      <c r="GR337" s="72"/>
      <c r="GS337" s="66"/>
      <c r="GT337" s="72"/>
      <c r="GU337" s="72"/>
      <c r="GV337" s="72"/>
      <c r="GW337" s="72"/>
      <c r="GX337" s="72"/>
      <c r="GY337" s="72"/>
      <c r="GZ337" s="72"/>
      <c r="HA337" s="72"/>
    </row>
    <row r="338" spans="1:212">
      <c r="A338" s="2" t="s">
        <v>8</v>
      </c>
      <c r="B338" s="3">
        <v>41568</v>
      </c>
      <c r="GB338" s="72">
        <f t="shared" si="209"/>
        <v>0</v>
      </c>
      <c r="GC338" s="72">
        <f t="shared" si="210"/>
        <v>0</v>
      </c>
      <c r="GD338" s="72">
        <f t="shared" si="211"/>
        <v>0</v>
      </c>
      <c r="GE338" s="72">
        <f t="shared" si="212"/>
        <v>0</v>
      </c>
      <c r="GF338" s="72">
        <f t="shared" si="213"/>
        <v>0</v>
      </c>
      <c r="GG338" s="72">
        <f t="shared" si="214"/>
        <v>0</v>
      </c>
      <c r="GH338" s="72">
        <f t="shared" si="215"/>
        <v>0</v>
      </c>
      <c r="GI338" s="72">
        <f t="shared" si="216"/>
        <v>0</v>
      </c>
      <c r="GJ338" s="65"/>
      <c r="GK338" s="72"/>
      <c r="GL338" s="72"/>
      <c r="GM338" s="72"/>
      <c r="GN338" s="72"/>
      <c r="GO338" s="72"/>
      <c r="GP338" s="72"/>
      <c r="GQ338" s="72"/>
      <c r="GR338" s="72"/>
      <c r="GS338" s="66"/>
      <c r="GT338" s="72"/>
      <c r="GU338" s="72"/>
      <c r="GV338" s="72"/>
      <c r="GW338" s="72"/>
      <c r="GX338" s="72"/>
      <c r="GY338" s="72"/>
      <c r="GZ338" s="72"/>
      <c r="HA338" s="72"/>
    </row>
    <row r="339" spans="1:212">
      <c r="A339" s="2" t="s">
        <v>2</v>
      </c>
      <c r="B339" s="3">
        <v>41569</v>
      </c>
      <c r="GB339" s="72">
        <f t="shared" si="209"/>
        <v>0</v>
      </c>
      <c r="GC339" s="72">
        <f t="shared" si="210"/>
        <v>0</v>
      </c>
      <c r="GD339" s="72">
        <f t="shared" si="211"/>
        <v>0</v>
      </c>
      <c r="GE339" s="72">
        <f t="shared" si="212"/>
        <v>0</v>
      </c>
      <c r="GF339" s="72">
        <f t="shared" si="213"/>
        <v>0</v>
      </c>
      <c r="GG339" s="72">
        <f t="shared" si="214"/>
        <v>0</v>
      </c>
      <c r="GH339" s="72">
        <f t="shared" si="215"/>
        <v>0</v>
      </c>
      <c r="GI339" s="72">
        <f t="shared" si="216"/>
        <v>0</v>
      </c>
      <c r="GJ339" s="65"/>
      <c r="GK339" s="72"/>
      <c r="GL339" s="72"/>
      <c r="GM339" s="72"/>
      <c r="GN339" s="72"/>
      <c r="GO339" s="72"/>
      <c r="GP339" s="72"/>
      <c r="GQ339" s="72"/>
      <c r="GR339" s="72"/>
      <c r="GS339" s="66"/>
      <c r="GT339" s="72"/>
      <c r="GU339" s="72"/>
      <c r="GV339" s="72"/>
      <c r="GW339" s="72"/>
      <c r="GX339" s="72"/>
      <c r="GY339" s="72"/>
      <c r="GZ339" s="72"/>
      <c r="HA339" s="72"/>
    </row>
    <row r="340" spans="1:212">
      <c r="A340" s="2" t="s">
        <v>3</v>
      </c>
      <c r="B340" s="3">
        <v>41570</v>
      </c>
      <c r="GB340" s="72">
        <f t="shared" si="209"/>
        <v>0</v>
      </c>
      <c r="GC340" s="72">
        <f t="shared" si="210"/>
        <v>0</v>
      </c>
      <c r="GD340" s="72">
        <f t="shared" si="211"/>
        <v>0</v>
      </c>
      <c r="GE340" s="72">
        <f t="shared" si="212"/>
        <v>0</v>
      </c>
      <c r="GF340" s="72">
        <f t="shared" si="213"/>
        <v>0</v>
      </c>
      <c r="GG340" s="72">
        <f t="shared" si="214"/>
        <v>0</v>
      </c>
      <c r="GH340" s="72">
        <f t="shared" si="215"/>
        <v>0</v>
      </c>
      <c r="GI340" s="72">
        <f t="shared" si="216"/>
        <v>0</v>
      </c>
      <c r="GJ340" s="65"/>
      <c r="GK340" s="72"/>
      <c r="GL340" s="72"/>
      <c r="GM340" s="72"/>
      <c r="GN340" s="72"/>
      <c r="GO340" s="72"/>
      <c r="GP340" s="72"/>
      <c r="GQ340" s="72"/>
      <c r="GR340" s="72"/>
      <c r="GS340" s="66"/>
      <c r="GT340" s="72"/>
      <c r="GU340" s="72"/>
      <c r="GV340" s="72"/>
      <c r="GW340" s="72"/>
      <c r="GX340" s="72"/>
      <c r="GY340" s="72"/>
      <c r="GZ340" s="72"/>
      <c r="HA340" s="72"/>
    </row>
    <row r="341" spans="1:212">
      <c r="A341" s="2" t="s">
        <v>4</v>
      </c>
      <c r="B341" s="3">
        <v>41571</v>
      </c>
      <c r="GB341" s="72">
        <f t="shared" si="209"/>
        <v>0</v>
      </c>
      <c r="GC341" s="72">
        <f t="shared" si="210"/>
        <v>0</v>
      </c>
      <c r="GD341" s="72">
        <f t="shared" si="211"/>
        <v>0</v>
      </c>
      <c r="GE341" s="72">
        <f t="shared" si="212"/>
        <v>0</v>
      </c>
      <c r="GF341" s="72">
        <f t="shared" si="213"/>
        <v>0</v>
      </c>
      <c r="GG341" s="72">
        <f t="shared" si="214"/>
        <v>0</v>
      </c>
      <c r="GH341" s="72">
        <f t="shared" si="215"/>
        <v>0</v>
      </c>
      <c r="GI341" s="72">
        <f t="shared" si="216"/>
        <v>0</v>
      </c>
      <c r="GJ341" s="65"/>
      <c r="GK341" s="72"/>
      <c r="GL341" s="72"/>
      <c r="GM341" s="72"/>
      <c r="GN341" s="72"/>
      <c r="GO341" s="72"/>
      <c r="GP341" s="72"/>
      <c r="GQ341" s="72"/>
      <c r="GR341" s="72"/>
      <c r="GS341" s="66"/>
      <c r="GT341" s="72"/>
      <c r="GU341" s="72"/>
      <c r="GV341" s="72"/>
      <c r="GW341" s="72"/>
      <c r="GX341" s="72"/>
      <c r="GY341" s="72"/>
      <c r="GZ341" s="72"/>
      <c r="HA341" s="72"/>
    </row>
    <row r="342" spans="1:212">
      <c r="A342" s="2" t="s">
        <v>5</v>
      </c>
      <c r="B342" s="3">
        <v>41572</v>
      </c>
      <c r="GB342" s="72">
        <f t="shared" si="209"/>
        <v>0</v>
      </c>
      <c r="GC342" s="72">
        <f t="shared" si="210"/>
        <v>0</v>
      </c>
      <c r="GD342" s="72">
        <f t="shared" si="211"/>
        <v>0</v>
      </c>
      <c r="GE342" s="72">
        <f t="shared" si="212"/>
        <v>0</v>
      </c>
      <c r="GF342" s="72">
        <f t="shared" si="213"/>
        <v>0</v>
      </c>
      <c r="GG342" s="72">
        <f t="shared" si="214"/>
        <v>0</v>
      </c>
      <c r="GH342" s="72">
        <f t="shared" si="215"/>
        <v>0</v>
      </c>
      <c r="GI342" s="72">
        <f t="shared" si="216"/>
        <v>0</v>
      </c>
      <c r="GJ342" s="65"/>
      <c r="GK342" s="72"/>
      <c r="GL342" s="72"/>
      <c r="GM342" s="72"/>
      <c r="GN342" s="72"/>
      <c r="GO342" s="72"/>
      <c r="GP342" s="72"/>
      <c r="GQ342" s="72"/>
      <c r="GR342" s="72"/>
      <c r="GS342" s="66"/>
      <c r="GT342" s="72"/>
      <c r="GU342" s="72"/>
      <c r="GV342" s="72"/>
      <c r="GW342" s="72"/>
      <c r="GX342" s="72"/>
      <c r="GY342" s="72"/>
      <c r="GZ342" s="72"/>
      <c r="HA342" s="72"/>
    </row>
    <row r="343" spans="1:212" s="47" customFormat="1">
      <c r="A343" s="46"/>
      <c r="B343" s="48"/>
      <c r="C343" s="46"/>
      <c r="D343" s="49"/>
      <c r="E343" s="49"/>
      <c r="F343" s="49"/>
      <c r="G343" s="46"/>
      <c r="H343" s="46"/>
      <c r="I343" s="46"/>
      <c r="J343" s="46"/>
      <c r="K343" s="93"/>
      <c r="L343" s="201"/>
      <c r="M343" s="201"/>
      <c r="N343" s="201"/>
      <c r="O343" s="201"/>
      <c r="P343" s="201"/>
      <c r="Q343" s="201"/>
      <c r="R343" s="201"/>
      <c r="S343" s="201"/>
      <c r="T343" s="201"/>
      <c r="U343" s="199"/>
      <c r="V343" s="49"/>
      <c r="W343" s="49"/>
      <c r="X343" s="49"/>
      <c r="Y343" s="51"/>
      <c r="Z343" s="51"/>
      <c r="AA343" s="51"/>
      <c r="AB343" s="51"/>
      <c r="AC343" s="98"/>
      <c r="AD343" s="95"/>
      <c r="AE343" s="49"/>
      <c r="AF343" s="49"/>
      <c r="AG343" s="49"/>
      <c r="AH343" s="46"/>
      <c r="AI343" s="46"/>
      <c r="AJ343" s="46"/>
      <c r="AK343" s="46"/>
      <c r="AL343" s="93"/>
      <c r="AM343" s="102"/>
      <c r="AN343" s="49"/>
      <c r="AO343" s="49"/>
      <c r="AP343" s="49"/>
      <c r="AQ343" s="51"/>
      <c r="AR343" s="51"/>
      <c r="AS343" s="51"/>
      <c r="AT343" s="51"/>
      <c r="AU343" s="103"/>
      <c r="AV343" s="95"/>
      <c r="AW343" s="49"/>
      <c r="AX343" s="49"/>
      <c r="AY343" s="49"/>
      <c r="AZ343" s="46"/>
      <c r="BA343" s="46"/>
      <c r="BB343" s="46"/>
      <c r="BC343" s="46"/>
      <c r="BD343" s="93"/>
      <c r="BE343" s="108"/>
      <c r="BF343" s="49"/>
      <c r="BG343" s="49"/>
      <c r="BH343" s="49"/>
      <c r="BI343" s="51"/>
      <c r="BJ343" s="51"/>
      <c r="BK343" s="51"/>
      <c r="BL343" s="51"/>
      <c r="BM343" s="109"/>
      <c r="BN343" s="95"/>
      <c r="BO343" s="49"/>
      <c r="BP343" s="49"/>
      <c r="BQ343" s="49"/>
      <c r="BR343" s="46"/>
      <c r="BS343" s="46"/>
      <c r="BT343" s="46"/>
      <c r="BU343" s="46"/>
      <c r="BV343" s="93"/>
      <c r="BW343" s="115"/>
      <c r="BX343" s="49"/>
      <c r="BY343" s="49"/>
      <c r="BZ343" s="49"/>
      <c r="CA343" s="51"/>
      <c r="CB343" s="51"/>
      <c r="CC343" s="51"/>
      <c r="CD343" s="51"/>
      <c r="CE343" s="116"/>
      <c r="CF343" s="95"/>
      <c r="CG343" s="49"/>
      <c r="CH343" s="49"/>
      <c r="CI343" s="49"/>
      <c r="CJ343" s="46"/>
      <c r="CK343" s="46"/>
      <c r="CL343" s="46"/>
      <c r="CM343" s="46"/>
      <c r="CN343" s="93"/>
      <c r="CO343" s="122"/>
      <c r="CP343" s="49"/>
      <c r="CQ343" s="49"/>
      <c r="CR343" s="49"/>
      <c r="CS343" s="51"/>
      <c r="CT343" s="51"/>
      <c r="CU343" s="51"/>
      <c r="CV343" s="51"/>
      <c r="CW343" s="123"/>
      <c r="CX343" s="95"/>
      <c r="CY343" s="49"/>
      <c r="CZ343" s="49"/>
      <c r="DA343" s="49"/>
      <c r="DB343" s="46"/>
      <c r="DC343" s="46"/>
      <c r="DD343" s="46"/>
      <c r="DE343" s="46"/>
      <c r="DF343" s="93"/>
      <c r="DG343" s="127"/>
      <c r="DH343" s="49"/>
      <c r="DI343" s="49"/>
      <c r="DJ343" s="49"/>
      <c r="DK343" s="51"/>
      <c r="DL343" s="51"/>
      <c r="DM343" s="51"/>
      <c r="DN343" s="51"/>
      <c r="DO343" s="128"/>
      <c r="DP343" s="95"/>
      <c r="DQ343" s="49"/>
      <c r="DR343" s="49"/>
      <c r="DS343" s="49"/>
      <c r="DT343" s="46"/>
      <c r="DU343" s="46"/>
      <c r="DV343" s="46"/>
      <c r="DW343" s="46"/>
      <c r="DX343" s="93"/>
      <c r="DY343" s="133"/>
      <c r="DZ343" s="49"/>
      <c r="EA343" s="49"/>
      <c r="EB343" s="49"/>
      <c r="EC343" s="51"/>
      <c r="ED343" s="51"/>
      <c r="EE343" s="51"/>
      <c r="EF343" s="51"/>
      <c r="EG343" s="134"/>
      <c r="EH343" s="95"/>
      <c r="EI343" s="49"/>
      <c r="EJ343" s="49"/>
      <c r="EK343" s="49"/>
      <c r="EL343" s="46"/>
      <c r="EM343" s="46"/>
      <c r="EN343" s="46"/>
      <c r="EO343" s="46"/>
      <c r="EP343" s="93"/>
      <c r="EQ343" s="140"/>
      <c r="ER343" s="49"/>
      <c r="ES343" s="49"/>
      <c r="ET343" s="49"/>
      <c r="EU343" s="51"/>
      <c r="EV343" s="51"/>
      <c r="EW343" s="51"/>
      <c r="EX343" s="51"/>
      <c r="EY343" s="141"/>
      <c r="EZ343" s="95"/>
      <c r="FA343" s="49"/>
      <c r="FB343" s="49"/>
      <c r="FC343" s="49"/>
      <c r="FD343" s="46"/>
      <c r="FE343" s="46"/>
      <c r="FF343" s="46"/>
      <c r="FG343" s="46"/>
      <c r="FH343" s="93"/>
      <c r="FI343" s="145"/>
      <c r="FJ343" s="49"/>
      <c r="FK343" s="49"/>
      <c r="FL343" s="49"/>
      <c r="FM343" s="51"/>
      <c r="FN343" s="51"/>
      <c r="FO343" s="51"/>
      <c r="FP343" s="51"/>
      <c r="FQ343" s="146"/>
      <c r="GA343" s="67"/>
      <c r="GB343" s="65">
        <f t="shared" si="209"/>
        <v>1736200</v>
      </c>
      <c r="GC343" s="65">
        <f t="shared" si="210"/>
        <v>8257280</v>
      </c>
      <c r="GD343" s="65">
        <f t="shared" si="211"/>
        <v>608000</v>
      </c>
      <c r="GE343" s="65">
        <f t="shared" si="212"/>
        <v>307600</v>
      </c>
      <c r="GF343" s="65">
        <f t="shared" si="213"/>
        <v>4200</v>
      </c>
      <c r="GG343" s="65">
        <f t="shared" si="214"/>
        <v>28600</v>
      </c>
      <c r="GH343" s="65">
        <f t="shared" si="215"/>
        <v>0</v>
      </c>
      <c r="GI343" s="65">
        <f t="shared" si="216"/>
        <v>80000</v>
      </c>
      <c r="GJ343" s="65"/>
      <c r="GK343" s="65"/>
      <c r="GL343" s="65"/>
      <c r="GM343" s="65"/>
      <c r="GN343" s="65"/>
      <c r="GO343" s="65"/>
      <c r="GP343" s="65"/>
      <c r="GQ343" s="65"/>
      <c r="GR343" s="65"/>
      <c r="GS343" s="66"/>
      <c r="GT343" s="65"/>
      <c r="GU343" s="65"/>
      <c r="GV343" s="65"/>
      <c r="GW343" s="65"/>
      <c r="GX343" s="65"/>
      <c r="GY343" s="65"/>
      <c r="GZ343" s="65"/>
      <c r="HA343" s="65"/>
      <c r="HB343" s="64"/>
      <c r="HC343" s="64"/>
      <c r="HD343" s="64"/>
    </row>
    <row r="344" spans="1:212">
      <c r="A344" s="2" t="s">
        <v>6</v>
      </c>
      <c r="B344" s="3">
        <v>41573</v>
      </c>
      <c r="GB344" s="72">
        <f t="shared" si="209"/>
        <v>0</v>
      </c>
      <c r="GC344" s="72">
        <f t="shared" si="210"/>
        <v>0</v>
      </c>
      <c r="GD344" s="72">
        <f t="shared" si="211"/>
        <v>0</v>
      </c>
      <c r="GE344" s="72">
        <f t="shared" si="212"/>
        <v>0</v>
      </c>
      <c r="GF344" s="72">
        <f t="shared" si="213"/>
        <v>0</v>
      </c>
      <c r="GG344" s="72">
        <f t="shared" si="214"/>
        <v>0</v>
      </c>
      <c r="GH344" s="72">
        <f t="shared" si="215"/>
        <v>0</v>
      </c>
      <c r="GI344" s="72">
        <f t="shared" si="216"/>
        <v>0</v>
      </c>
      <c r="GJ344" s="65"/>
      <c r="GK344" s="72"/>
      <c r="GL344" s="72"/>
      <c r="GM344" s="72"/>
      <c r="GN344" s="72"/>
      <c r="GO344" s="72"/>
      <c r="GP344" s="72"/>
      <c r="GQ344" s="72"/>
      <c r="GR344" s="72"/>
      <c r="GS344" s="66"/>
      <c r="GT344" s="72"/>
      <c r="GU344" s="72"/>
      <c r="GV344" s="72"/>
      <c r="GW344" s="72"/>
      <c r="GX344" s="72"/>
      <c r="GY344" s="72"/>
      <c r="GZ344" s="72"/>
      <c r="HA344" s="72"/>
    </row>
    <row r="345" spans="1:212">
      <c r="A345" s="2" t="s">
        <v>7</v>
      </c>
      <c r="B345" s="3">
        <v>41574</v>
      </c>
      <c r="GB345" s="72">
        <f t="shared" si="209"/>
        <v>0</v>
      </c>
      <c r="GC345" s="72">
        <f t="shared" si="210"/>
        <v>0</v>
      </c>
      <c r="GD345" s="72">
        <f t="shared" si="211"/>
        <v>0</v>
      </c>
      <c r="GE345" s="72">
        <f t="shared" si="212"/>
        <v>0</v>
      </c>
      <c r="GF345" s="72">
        <f t="shared" si="213"/>
        <v>0</v>
      </c>
      <c r="GG345" s="72">
        <f t="shared" si="214"/>
        <v>0</v>
      </c>
      <c r="GH345" s="72">
        <f t="shared" si="215"/>
        <v>0</v>
      </c>
      <c r="GI345" s="72">
        <f t="shared" si="216"/>
        <v>0</v>
      </c>
      <c r="GJ345" s="65"/>
      <c r="GK345" s="72"/>
      <c r="GL345" s="72"/>
      <c r="GM345" s="72"/>
      <c r="GN345" s="72"/>
      <c r="GO345" s="72"/>
      <c r="GP345" s="72"/>
      <c r="GQ345" s="72"/>
      <c r="GR345" s="72"/>
      <c r="GS345" s="66"/>
      <c r="GT345" s="72"/>
      <c r="GU345" s="72"/>
      <c r="GV345" s="72"/>
      <c r="GW345" s="72"/>
      <c r="GX345" s="72"/>
      <c r="GY345" s="72"/>
      <c r="GZ345" s="72"/>
      <c r="HA345" s="72"/>
    </row>
    <row r="346" spans="1:212">
      <c r="A346" s="2" t="s">
        <v>8</v>
      </c>
      <c r="B346" s="3">
        <v>41575</v>
      </c>
      <c r="GB346" s="72">
        <f t="shared" si="209"/>
        <v>0</v>
      </c>
      <c r="GC346" s="72">
        <f t="shared" si="210"/>
        <v>0</v>
      </c>
      <c r="GD346" s="72">
        <f t="shared" si="211"/>
        <v>0</v>
      </c>
      <c r="GE346" s="72">
        <f t="shared" si="212"/>
        <v>0</v>
      </c>
      <c r="GF346" s="72">
        <f t="shared" si="213"/>
        <v>0</v>
      </c>
      <c r="GG346" s="72">
        <f t="shared" si="214"/>
        <v>0</v>
      </c>
      <c r="GH346" s="72">
        <f t="shared" si="215"/>
        <v>0</v>
      </c>
      <c r="GI346" s="72">
        <f t="shared" si="216"/>
        <v>0</v>
      </c>
      <c r="GJ346" s="65"/>
      <c r="GK346" s="72"/>
      <c r="GL346" s="72"/>
      <c r="GM346" s="72"/>
      <c r="GN346" s="72"/>
      <c r="GO346" s="72"/>
      <c r="GP346" s="72"/>
      <c r="GQ346" s="72"/>
      <c r="GR346" s="72"/>
      <c r="GS346" s="66"/>
      <c r="GT346" s="72"/>
      <c r="GU346" s="72"/>
      <c r="GV346" s="72"/>
      <c r="GW346" s="72"/>
      <c r="GX346" s="72"/>
      <c r="GY346" s="72"/>
      <c r="GZ346" s="72"/>
      <c r="HA346" s="72"/>
    </row>
    <row r="347" spans="1:212">
      <c r="A347" s="2" t="s">
        <v>2</v>
      </c>
      <c r="B347" s="3">
        <v>41576</v>
      </c>
      <c r="GB347" s="72">
        <f t="shared" si="209"/>
        <v>0</v>
      </c>
      <c r="GC347" s="72">
        <f t="shared" si="210"/>
        <v>0</v>
      </c>
      <c r="GD347" s="72">
        <f t="shared" si="211"/>
        <v>0</v>
      </c>
      <c r="GE347" s="72">
        <f t="shared" si="212"/>
        <v>0</v>
      </c>
      <c r="GF347" s="72">
        <f t="shared" si="213"/>
        <v>0</v>
      </c>
      <c r="GG347" s="72">
        <f t="shared" si="214"/>
        <v>0</v>
      </c>
      <c r="GH347" s="72">
        <f t="shared" si="215"/>
        <v>0</v>
      </c>
      <c r="GI347" s="72">
        <f t="shared" si="216"/>
        <v>0</v>
      </c>
      <c r="GJ347" s="65"/>
      <c r="GK347" s="72"/>
      <c r="GL347" s="72"/>
      <c r="GM347" s="72"/>
      <c r="GN347" s="72"/>
      <c r="GO347" s="72"/>
      <c r="GP347" s="72"/>
      <c r="GQ347" s="72"/>
      <c r="GR347" s="72"/>
      <c r="GS347" s="66"/>
      <c r="GT347" s="72"/>
      <c r="GU347" s="72"/>
      <c r="GV347" s="72"/>
      <c r="GW347" s="72"/>
      <c r="GX347" s="72"/>
      <c r="GY347" s="72"/>
      <c r="GZ347" s="72"/>
      <c r="HA347" s="72"/>
    </row>
    <row r="348" spans="1:212">
      <c r="A348" s="2" t="s">
        <v>3</v>
      </c>
      <c r="B348" s="3">
        <v>41577</v>
      </c>
      <c r="GB348" s="72">
        <f t="shared" si="209"/>
        <v>0</v>
      </c>
      <c r="GC348" s="72">
        <f t="shared" si="210"/>
        <v>0</v>
      </c>
      <c r="GD348" s="72">
        <f t="shared" si="211"/>
        <v>0</v>
      </c>
      <c r="GE348" s="72">
        <f t="shared" si="212"/>
        <v>0</v>
      </c>
      <c r="GF348" s="72">
        <f t="shared" si="213"/>
        <v>0</v>
      </c>
      <c r="GG348" s="72">
        <f t="shared" si="214"/>
        <v>0</v>
      </c>
      <c r="GH348" s="72">
        <f t="shared" si="215"/>
        <v>0</v>
      </c>
      <c r="GI348" s="72">
        <f t="shared" si="216"/>
        <v>0</v>
      </c>
      <c r="GJ348" s="65"/>
      <c r="GK348" s="72"/>
      <c r="GL348" s="72"/>
      <c r="GM348" s="72"/>
      <c r="GN348" s="72"/>
      <c r="GO348" s="72"/>
      <c r="GP348" s="72"/>
      <c r="GQ348" s="72"/>
      <c r="GR348" s="72"/>
      <c r="GS348" s="66"/>
      <c r="GT348" s="72"/>
      <c r="GU348" s="72"/>
      <c r="GV348" s="72"/>
      <c r="GW348" s="72"/>
      <c r="GX348" s="72"/>
      <c r="GY348" s="72"/>
      <c r="GZ348" s="72"/>
      <c r="HA348" s="72"/>
    </row>
    <row r="349" spans="1:212">
      <c r="A349" s="2" t="s">
        <v>4</v>
      </c>
      <c r="B349" s="3">
        <v>41578</v>
      </c>
      <c r="GB349" s="72">
        <f t="shared" si="209"/>
        <v>0</v>
      </c>
      <c r="GC349" s="72">
        <f t="shared" si="210"/>
        <v>0</v>
      </c>
      <c r="GD349" s="72">
        <f t="shared" si="211"/>
        <v>0</v>
      </c>
      <c r="GE349" s="72">
        <f t="shared" si="212"/>
        <v>0</v>
      </c>
      <c r="GF349" s="72">
        <f t="shared" si="213"/>
        <v>0</v>
      </c>
      <c r="GG349" s="72">
        <f t="shared" si="214"/>
        <v>0</v>
      </c>
      <c r="GH349" s="72">
        <f t="shared" si="215"/>
        <v>0</v>
      </c>
      <c r="GI349" s="72">
        <f t="shared" si="216"/>
        <v>0</v>
      </c>
      <c r="GJ349" s="65"/>
      <c r="GK349" s="72"/>
      <c r="GL349" s="72"/>
      <c r="GM349" s="72"/>
      <c r="GN349" s="72"/>
      <c r="GO349" s="72"/>
      <c r="GP349" s="72"/>
      <c r="GQ349" s="72"/>
      <c r="GR349" s="72"/>
      <c r="GS349" s="66"/>
      <c r="GT349" s="72"/>
      <c r="GU349" s="72"/>
      <c r="GV349" s="72"/>
      <c r="GW349" s="72"/>
      <c r="GX349" s="72"/>
      <c r="GY349" s="72"/>
      <c r="GZ349" s="72"/>
      <c r="HA349" s="72"/>
    </row>
    <row r="350" spans="1:212">
      <c r="A350" s="2" t="s">
        <v>5</v>
      </c>
      <c r="B350" s="3">
        <v>41579</v>
      </c>
      <c r="GB350" s="72">
        <f t="shared" si="209"/>
        <v>0</v>
      </c>
      <c r="GC350" s="72">
        <f t="shared" si="210"/>
        <v>0</v>
      </c>
      <c r="GD350" s="72">
        <f t="shared" si="211"/>
        <v>0</v>
      </c>
      <c r="GE350" s="72">
        <f t="shared" si="212"/>
        <v>0</v>
      </c>
      <c r="GF350" s="72">
        <f t="shared" si="213"/>
        <v>0</v>
      </c>
      <c r="GG350" s="72">
        <f t="shared" si="214"/>
        <v>0</v>
      </c>
      <c r="GH350" s="72">
        <f t="shared" si="215"/>
        <v>0</v>
      </c>
      <c r="GI350" s="72">
        <f t="shared" si="216"/>
        <v>0</v>
      </c>
      <c r="GJ350" s="65"/>
      <c r="GK350" s="72"/>
      <c r="GL350" s="72"/>
      <c r="GM350" s="72"/>
      <c r="GN350" s="72"/>
      <c r="GO350" s="72"/>
      <c r="GP350" s="72"/>
      <c r="GQ350" s="72"/>
      <c r="GR350" s="72"/>
      <c r="GS350" s="66"/>
      <c r="GT350" s="72"/>
      <c r="GU350" s="72"/>
      <c r="GV350" s="72"/>
      <c r="GW350" s="72"/>
      <c r="GX350" s="72"/>
      <c r="GY350" s="72"/>
      <c r="GZ350" s="72"/>
      <c r="HA350" s="72"/>
    </row>
    <row r="351" spans="1:212" s="47" customFormat="1">
      <c r="A351" s="46"/>
      <c r="B351" s="48"/>
      <c r="C351" s="46"/>
      <c r="D351" s="49"/>
      <c r="E351" s="49"/>
      <c r="F351" s="49"/>
      <c r="G351" s="46"/>
      <c r="H351" s="46"/>
      <c r="I351" s="46"/>
      <c r="J351" s="46"/>
      <c r="K351" s="93"/>
      <c r="L351" s="201"/>
      <c r="M351" s="201"/>
      <c r="N351" s="201"/>
      <c r="O351" s="201"/>
      <c r="P351" s="201"/>
      <c r="Q351" s="201"/>
      <c r="R351" s="201"/>
      <c r="S351" s="201"/>
      <c r="T351" s="201"/>
      <c r="U351" s="199"/>
      <c r="V351" s="49"/>
      <c r="W351" s="49"/>
      <c r="X351" s="49"/>
      <c r="Y351" s="51"/>
      <c r="Z351" s="51"/>
      <c r="AA351" s="51"/>
      <c r="AB351" s="51"/>
      <c r="AC351" s="98"/>
      <c r="AD351" s="95"/>
      <c r="AE351" s="49"/>
      <c r="AF351" s="49"/>
      <c r="AG351" s="49"/>
      <c r="AH351" s="46"/>
      <c r="AI351" s="46"/>
      <c r="AJ351" s="46"/>
      <c r="AK351" s="46"/>
      <c r="AL351" s="93"/>
      <c r="AM351" s="102"/>
      <c r="AN351" s="49"/>
      <c r="AO351" s="49"/>
      <c r="AP351" s="49"/>
      <c r="AQ351" s="51"/>
      <c r="AR351" s="51"/>
      <c r="AS351" s="51"/>
      <c r="AT351" s="51"/>
      <c r="AU351" s="103"/>
      <c r="AV351" s="95"/>
      <c r="AW351" s="49"/>
      <c r="AX351" s="49"/>
      <c r="AY351" s="49"/>
      <c r="AZ351" s="46"/>
      <c r="BA351" s="46"/>
      <c r="BB351" s="46"/>
      <c r="BC351" s="46"/>
      <c r="BD351" s="93"/>
      <c r="BE351" s="108"/>
      <c r="BF351" s="49"/>
      <c r="BG351" s="49"/>
      <c r="BH351" s="49"/>
      <c r="BI351" s="51"/>
      <c r="BJ351" s="51"/>
      <c r="BK351" s="51"/>
      <c r="BL351" s="51"/>
      <c r="BM351" s="109"/>
      <c r="BN351" s="95"/>
      <c r="BO351" s="49"/>
      <c r="BP351" s="49"/>
      <c r="BQ351" s="49"/>
      <c r="BR351" s="46"/>
      <c r="BS351" s="46"/>
      <c r="BT351" s="46"/>
      <c r="BU351" s="46"/>
      <c r="BV351" s="93"/>
      <c r="BW351" s="115"/>
      <c r="BX351" s="49"/>
      <c r="BY351" s="49"/>
      <c r="BZ351" s="49"/>
      <c r="CA351" s="51"/>
      <c r="CB351" s="51"/>
      <c r="CC351" s="51"/>
      <c r="CD351" s="51"/>
      <c r="CE351" s="116"/>
      <c r="CF351" s="95"/>
      <c r="CG351" s="49"/>
      <c r="CH351" s="49"/>
      <c r="CI351" s="49"/>
      <c r="CJ351" s="46"/>
      <c r="CK351" s="46"/>
      <c r="CL351" s="46"/>
      <c r="CM351" s="46"/>
      <c r="CN351" s="93"/>
      <c r="CO351" s="122"/>
      <c r="CP351" s="49"/>
      <c r="CQ351" s="49"/>
      <c r="CR351" s="49"/>
      <c r="CS351" s="51"/>
      <c r="CT351" s="51"/>
      <c r="CU351" s="51"/>
      <c r="CV351" s="51"/>
      <c r="CW351" s="123"/>
      <c r="CX351" s="95"/>
      <c r="CY351" s="49"/>
      <c r="CZ351" s="49"/>
      <c r="DA351" s="49"/>
      <c r="DB351" s="46"/>
      <c r="DC351" s="46"/>
      <c r="DD351" s="46"/>
      <c r="DE351" s="46"/>
      <c r="DF351" s="93"/>
      <c r="DG351" s="127"/>
      <c r="DH351" s="49"/>
      <c r="DI351" s="49"/>
      <c r="DJ351" s="49"/>
      <c r="DK351" s="51"/>
      <c r="DL351" s="51"/>
      <c r="DM351" s="51"/>
      <c r="DN351" s="51"/>
      <c r="DO351" s="128"/>
      <c r="DP351" s="95"/>
      <c r="DQ351" s="49"/>
      <c r="DR351" s="49"/>
      <c r="DS351" s="49"/>
      <c r="DT351" s="46"/>
      <c r="DU351" s="46"/>
      <c r="DV351" s="46"/>
      <c r="DW351" s="46"/>
      <c r="DX351" s="93"/>
      <c r="DY351" s="133"/>
      <c r="DZ351" s="49"/>
      <c r="EA351" s="49"/>
      <c r="EB351" s="49"/>
      <c r="EC351" s="51"/>
      <c r="ED351" s="51"/>
      <c r="EE351" s="51"/>
      <c r="EF351" s="51"/>
      <c r="EG351" s="134"/>
      <c r="EH351" s="95"/>
      <c r="EI351" s="49"/>
      <c r="EJ351" s="49"/>
      <c r="EK351" s="49"/>
      <c r="EL351" s="46"/>
      <c r="EM351" s="46"/>
      <c r="EN351" s="46"/>
      <c r="EO351" s="46"/>
      <c r="EP351" s="93"/>
      <c r="EQ351" s="140"/>
      <c r="ER351" s="49"/>
      <c r="ES351" s="49"/>
      <c r="ET351" s="49"/>
      <c r="EU351" s="51"/>
      <c r="EV351" s="51"/>
      <c r="EW351" s="51"/>
      <c r="EX351" s="51"/>
      <c r="EY351" s="141"/>
      <c r="EZ351" s="95"/>
      <c r="FA351" s="49"/>
      <c r="FB351" s="49"/>
      <c r="FC351" s="49"/>
      <c r="FD351" s="46"/>
      <c r="FE351" s="46"/>
      <c r="FF351" s="46"/>
      <c r="FG351" s="46"/>
      <c r="FH351" s="93"/>
      <c r="FI351" s="145"/>
      <c r="FJ351" s="49"/>
      <c r="FK351" s="49"/>
      <c r="FL351" s="49"/>
      <c r="FM351" s="51"/>
      <c r="FN351" s="51"/>
      <c r="FO351" s="51"/>
      <c r="FP351" s="51"/>
      <c r="FQ351" s="146"/>
      <c r="GA351" s="67"/>
      <c r="GB351" s="65">
        <f t="shared" si="209"/>
        <v>1736200</v>
      </c>
      <c r="GC351" s="65">
        <f t="shared" si="210"/>
        <v>8257280</v>
      </c>
      <c r="GD351" s="65">
        <f t="shared" si="211"/>
        <v>608000</v>
      </c>
      <c r="GE351" s="65">
        <f t="shared" si="212"/>
        <v>307600</v>
      </c>
      <c r="GF351" s="65">
        <f t="shared" si="213"/>
        <v>4200</v>
      </c>
      <c r="GG351" s="65">
        <f t="shared" si="214"/>
        <v>28600</v>
      </c>
      <c r="GH351" s="65">
        <f t="shared" si="215"/>
        <v>0</v>
      </c>
      <c r="GI351" s="65">
        <f t="shared" si="216"/>
        <v>80000</v>
      </c>
      <c r="GJ351" s="65"/>
      <c r="GK351" s="65"/>
      <c r="GL351" s="65"/>
      <c r="GM351" s="65"/>
      <c r="GN351" s="65"/>
      <c r="GO351" s="65"/>
      <c r="GP351" s="65"/>
      <c r="GQ351" s="65"/>
      <c r="GR351" s="65"/>
      <c r="GS351" s="66"/>
      <c r="GT351" s="65"/>
      <c r="GU351" s="65"/>
      <c r="GV351" s="65"/>
      <c r="GW351" s="65"/>
      <c r="GX351" s="65"/>
      <c r="GY351" s="65"/>
      <c r="GZ351" s="65"/>
      <c r="HA351" s="65"/>
      <c r="HB351" s="64"/>
      <c r="HC351" s="64"/>
      <c r="HD351" s="64"/>
    </row>
    <row r="352" spans="1:212">
      <c r="A352" s="2" t="s">
        <v>6</v>
      </c>
      <c r="B352" s="3">
        <v>41580</v>
      </c>
      <c r="GB352" s="72">
        <f t="shared" si="209"/>
        <v>0</v>
      </c>
      <c r="GC352" s="72">
        <f t="shared" si="210"/>
        <v>0</v>
      </c>
      <c r="GD352" s="72">
        <f t="shared" si="211"/>
        <v>0</v>
      </c>
      <c r="GE352" s="72">
        <f t="shared" si="212"/>
        <v>0</v>
      </c>
      <c r="GF352" s="72">
        <f t="shared" si="213"/>
        <v>0</v>
      </c>
      <c r="GG352" s="72">
        <f t="shared" si="214"/>
        <v>0</v>
      </c>
      <c r="GH352" s="72">
        <f t="shared" si="215"/>
        <v>0</v>
      </c>
      <c r="GI352" s="72">
        <f t="shared" si="216"/>
        <v>0</v>
      </c>
      <c r="GJ352" s="65"/>
      <c r="GK352" s="72"/>
      <c r="GL352" s="72"/>
      <c r="GM352" s="72"/>
      <c r="GN352" s="72"/>
      <c r="GO352" s="72"/>
      <c r="GP352" s="72"/>
      <c r="GQ352" s="72"/>
      <c r="GR352" s="72"/>
      <c r="GS352" s="66"/>
      <c r="GT352" s="72"/>
      <c r="GU352" s="72"/>
      <c r="GV352" s="72"/>
      <c r="GW352" s="72"/>
      <c r="GX352" s="72"/>
      <c r="GY352" s="72"/>
      <c r="GZ352" s="72"/>
      <c r="HA352" s="72"/>
    </row>
    <row r="353" spans="1:212">
      <c r="A353" s="2" t="s">
        <v>7</v>
      </c>
      <c r="B353" s="3">
        <v>41581</v>
      </c>
      <c r="GB353" s="72">
        <f t="shared" si="209"/>
        <v>0</v>
      </c>
      <c r="GC353" s="72">
        <f t="shared" si="210"/>
        <v>0</v>
      </c>
      <c r="GD353" s="72">
        <f t="shared" si="211"/>
        <v>0</v>
      </c>
      <c r="GE353" s="72">
        <f t="shared" si="212"/>
        <v>0</v>
      </c>
      <c r="GF353" s="72">
        <f t="shared" si="213"/>
        <v>0</v>
      </c>
      <c r="GG353" s="72">
        <f t="shared" si="214"/>
        <v>0</v>
      </c>
      <c r="GH353" s="72">
        <f t="shared" si="215"/>
        <v>0</v>
      </c>
      <c r="GI353" s="72">
        <f t="shared" si="216"/>
        <v>0</v>
      </c>
      <c r="GJ353" s="65"/>
      <c r="GK353" s="72"/>
      <c r="GL353" s="72"/>
      <c r="GM353" s="72"/>
      <c r="GN353" s="72"/>
      <c r="GO353" s="72"/>
      <c r="GP353" s="72"/>
      <c r="GQ353" s="72"/>
      <c r="GR353" s="72"/>
      <c r="GS353" s="66"/>
      <c r="GT353" s="72"/>
      <c r="GU353" s="72"/>
      <c r="GV353" s="72"/>
      <c r="GW353" s="72"/>
      <c r="GX353" s="72"/>
      <c r="GY353" s="72"/>
      <c r="GZ353" s="72"/>
      <c r="HA353" s="72"/>
    </row>
    <row r="354" spans="1:212">
      <c r="A354" s="2" t="s">
        <v>8</v>
      </c>
      <c r="B354" s="3">
        <v>41582</v>
      </c>
      <c r="GB354" s="72">
        <f t="shared" si="209"/>
        <v>0</v>
      </c>
      <c r="GC354" s="72">
        <f t="shared" si="210"/>
        <v>0</v>
      </c>
      <c r="GD354" s="72">
        <f t="shared" si="211"/>
        <v>0</v>
      </c>
      <c r="GE354" s="72">
        <f t="shared" si="212"/>
        <v>0</v>
      </c>
      <c r="GF354" s="72">
        <f t="shared" si="213"/>
        <v>0</v>
      </c>
      <c r="GG354" s="72">
        <f t="shared" si="214"/>
        <v>0</v>
      </c>
      <c r="GH354" s="72">
        <f t="shared" si="215"/>
        <v>0</v>
      </c>
      <c r="GI354" s="72">
        <f t="shared" si="216"/>
        <v>0</v>
      </c>
      <c r="GJ354" s="65"/>
      <c r="GK354" s="72"/>
      <c r="GL354" s="72"/>
      <c r="GM354" s="72"/>
      <c r="GN354" s="72"/>
      <c r="GO354" s="72"/>
      <c r="GP354" s="72"/>
      <c r="GQ354" s="72"/>
      <c r="GR354" s="72"/>
      <c r="GS354" s="66"/>
      <c r="GT354" s="72"/>
      <c r="GU354" s="72"/>
      <c r="GV354" s="72"/>
      <c r="GW354" s="72"/>
      <c r="GX354" s="72"/>
      <c r="GY354" s="72"/>
      <c r="GZ354" s="72"/>
      <c r="HA354" s="72"/>
    </row>
    <row r="355" spans="1:212">
      <c r="A355" s="2" t="s">
        <v>2</v>
      </c>
      <c r="B355" s="3">
        <v>41583</v>
      </c>
      <c r="GB355" s="72">
        <f t="shared" si="209"/>
        <v>0</v>
      </c>
      <c r="GC355" s="72">
        <f t="shared" si="210"/>
        <v>0</v>
      </c>
      <c r="GD355" s="72">
        <f t="shared" si="211"/>
        <v>0</v>
      </c>
      <c r="GE355" s="72">
        <f t="shared" si="212"/>
        <v>0</v>
      </c>
      <c r="GF355" s="72">
        <f t="shared" si="213"/>
        <v>0</v>
      </c>
      <c r="GG355" s="72">
        <f t="shared" si="214"/>
        <v>0</v>
      </c>
      <c r="GH355" s="72">
        <f t="shared" si="215"/>
        <v>0</v>
      </c>
      <c r="GI355" s="72">
        <f t="shared" si="216"/>
        <v>0</v>
      </c>
      <c r="GJ355" s="65"/>
      <c r="GK355" s="72"/>
      <c r="GL355" s="72"/>
      <c r="GM355" s="72"/>
      <c r="GN355" s="72"/>
      <c r="GO355" s="72"/>
      <c r="GP355" s="72"/>
      <c r="GQ355" s="72"/>
      <c r="GR355" s="72"/>
      <c r="GS355" s="66"/>
      <c r="GT355" s="72"/>
      <c r="GU355" s="72"/>
      <c r="GV355" s="72"/>
      <c r="GW355" s="72"/>
      <c r="GX355" s="72"/>
      <c r="GY355" s="72"/>
      <c r="GZ355" s="72"/>
      <c r="HA355" s="72"/>
    </row>
    <row r="356" spans="1:212">
      <c r="A356" s="2" t="s">
        <v>3</v>
      </c>
      <c r="B356" s="3">
        <v>41584</v>
      </c>
      <c r="GB356" s="72">
        <f t="shared" si="209"/>
        <v>0</v>
      </c>
      <c r="GC356" s="72">
        <f t="shared" si="210"/>
        <v>0</v>
      </c>
      <c r="GD356" s="72">
        <f t="shared" si="211"/>
        <v>0</v>
      </c>
      <c r="GE356" s="72">
        <f t="shared" si="212"/>
        <v>0</v>
      </c>
      <c r="GF356" s="72">
        <f t="shared" si="213"/>
        <v>0</v>
      </c>
      <c r="GG356" s="72">
        <f t="shared" si="214"/>
        <v>0</v>
      </c>
      <c r="GH356" s="72">
        <f t="shared" si="215"/>
        <v>0</v>
      </c>
      <c r="GI356" s="72">
        <f t="shared" si="216"/>
        <v>0</v>
      </c>
      <c r="GJ356" s="65"/>
      <c r="GK356" s="72"/>
      <c r="GL356" s="72"/>
      <c r="GM356" s="72"/>
      <c r="GN356" s="72"/>
      <c r="GO356" s="72"/>
      <c r="GP356" s="72"/>
      <c r="GQ356" s="72"/>
      <c r="GR356" s="72"/>
      <c r="GS356" s="66"/>
      <c r="GT356" s="72"/>
      <c r="GU356" s="72"/>
      <c r="GV356" s="72"/>
      <c r="GW356" s="72"/>
      <c r="GX356" s="72"/>
      <c r="GY356" s="72"/>
      <c r="GZ356" s="72"/>
      <c r="HA356" s="72"/>
    </row>
    <row r="357" spans="1:212">
      <c r="A357" s="2" t="s">
        <v>4</v>
      </c>
      <c r="B357" s="3">
        <v>41585</v>
      </c>
      <c r="GB357" s="72">
        <f t="shared" si="209"/>
        <v>0</v>
      </c>
      <c r="GC357" s="72">
        <f t="shared" si="210"/>
        <v>0</v>
      </c>
      <c r="GD357" s="72">
        <f t="shared" si="211"/>
        <v>0</v>
      </c>
      <c r="GE357" s="72">
        <f t="shared" si="212"/>
        <v>0</v>
      </c>
      <c r="GF357" s="72">
        <f t="shared" si="213"/>
        <v>0</v>
      </c>
      <c r="GG357" s="72">
        <f t="shared" si="214"/>
        <v>0</v>
      </c>
      <c r="GH357" s="72">
        <f t="shared" si="215"/>
        <v>0</v>
      </c>
      <c r="GI357" s="72">
        <f t="shared" si="216"/>
        <v>0</v>
      </c>
      <c r="GJ357" s="65"/>
      <c r="GK357" s="72"/>
      <c r="GL357" s="72"/>
      <c r="GM357" s="72"/>
      <c r="GN357" s="72"/>
      <c r="GO357" s="72"/>
      <c r="GP357" s="72"/>
      <c r="GQ357" s="72"/>
      <c r="GR357" s="72"/>
      <c r="GS357" s="66"/>
      <c r="GT357" s="72"/>
      <c r="GU357" s="72"/>
      <c r="GV357" s="72"/>
      <c r="GW357" s="72"/>
      <c r="GX357" s="72"/>
      <c r="GY357" s="72"/>
      <c r="GZ357" s="72"/>
      <c r="HA357" s="72"/>
    </row>
    <row r="358" spans="1:212">
      <c r="A358" s="2" t="s">
        <v>5</v>
      </c>
      <c r="B358" s="3">
        <v>41586</v>
      </c>
      <c r="GB358" s="72">
        <f t="shared" si="209"/>
        <v>0</v>
      </c>
      <c r="GC358" s="72">
        <f t="shared" si="210"/>
        <v>0</v>
      </c>
      <c r="GD358" s="72">
        <f t="shared" si="211"/>
        <v>0</v>
      </c>
      <c r="GE358" s="72">
        <f t="shared" si="212"/>
        <v>0</v>
      </c>
      <c r="GF358" s="72">
        <f t="shared" si="213"/>
        <v>0</v>
      </c>
      <c r="GG358" s="72">
        <f t="shared" si="214"/>
        <v>0</v>
      </c>
      <c r="GH358" s="72">
        <f t="shared" si="215"/>
        <v>0</v>
      </c>
      <c r="GI358" s="72">
        <f t="shared" si="216"/>
        <v>0</v>
      </c>
      <c r="GJ358" s="65"/>
      <c r="GK358" s="72"/>
      <c r="GL358" s="72"/>
      <c r="GM358" s="72"/>
      <c r="GN358" s="72"/>
      <c r="GO358" s="72"/>
      <c r="GP358" s="72"/>
      <c r="GQ358" s="72"/>
      <c r="GR358" s="72"/>
      <c r="GS358" s="66"/>
      <c r="GT358" s="72"/>
      <c r="GU358" s="72"/>
      <c r="GV358" s="72"/>
      <c r="GW358" s="72"/>
      <c r="GX358" s="72"/>
      <c r="GY358" s="72"/>
      <c r="GZ358" s="72"/>
      <c r="HA358" s="72"/>
    </row>
    <row r="359" spans="1:212" s="47" customFormat="1">
      <c r="A359" s="46"/>
      <c r="B359" s="48"/>
      <c r="C359" s="46"/>
      <c r="D359" s="49"/>
      <c r="E359" s="49"/>
      <c r="F359" s="49"/>
      <c r="G359" s="46"/>
      <c r="H359" s="46"/>
      <c r="I359" s="46"/>
      <c r="J359" s="46"/>
      <c r="K359" s="93"/>
      <c r="L359" s="201"/>
      <c r="M359" s="201"/>
      <c r="N359" s="201"/>
      <c r="O359" s="201"/>
      <c r="P359" s="201"/>
      <c r="Q359" s="201"/>
      <c r="R359" s="201"/>
      <c r="S359" s="201"/>
      <c r="T359" s="201"/>
      <c r="U359" s="199"/>
      <c r="V359" s="49"/>
      <c r="W359" s="49"/>
      <c r="X359" s="49"/>
      <c r="Y359" s="51"/>
      <c r="Z359" s="51"/>
      <c r="AA359" s="51"/>
      <c r="AB359" s="51"/>
      <c r="AC359" s="98"/>
      <c r="AD359" s="95"/>
      <c r="AE359" s="49"/>
      <c r="AF359" s="49"/>
      <c r="AG359" s="49"/>
      <c r="AH359" s="46"/>
      <c r="AI359" s="46"/>
      <c r="AJ359" s="46"/>
      <c r="AK359" s="46"/>
      <c r="AL359" s="93"/>
      <c r="AM359" s="102"/>
      <c r="AN359" s="49"/>
      <c r="AO359" s="49"/>
      <c r="AP359" s="49"/>
      <c r="AQ359" s="51"/>
      <c r="AR359" s="51"/>
      <c r="AS359" s="51"/>
      <c r="AT359" s="51"/>
      <c r="AU359" s="103"/>
      <c r="AV359" s="95"/>
      <c r="AW359" s="49"/>
      <c r="AX359" s="49"/>
      <c r="AY359" s="49"/>
      <c r="AZ359" s="46"/>
      <c r="BA359" s="46"/>
      <c r="BB359" s="46"/>
      <c r="BC359" s="46"/>
      <c r="BD359" s="93"/>
      <c r="BE359" s="108"/>
      <c r="BF359" s="49"/>
      <c r="BG359" s="49"/>
      <c r="BH359" s="49"/>
      <c r="BI359" s="51"/>
      <c r="BJ359" s="51"/>
      <c r="BK359" s="51"/>
      <c r="BL359" s="51"/>
      <c r="BM359" s="109"/>
      <c r="BN359" s="95"/>
      <c r="BO359" s="49"/>
      <c r="BP359" s="49"/>
      <c r="BQ359" s="49"/>
      <c r="BR359" s="46"/>
      <c r="BS359" s="46"/>
      <c r="BT359" s="46"/>
      <c r="BU359" s="46"/>
      <c r="BV359" s="93"/>
      <c r="BW359" s="115"/>
      <c r="BX359" s="49"/>
      <c r="BY359" s="49"/>
      <c r="BZ359" s="49"/>
      <c r="CA359" s="51"/>
      <c r="CB359" s="51"/>
      <c r="CC359" s="51"/>
      <c r="CD359" s="51"/>
      <c r="CE359" s="116"/>
      <c r="CF359" s="95"/>
      <c r="CG359" s="49"/>
      <c r="CH359" s="49"/>
      <c r="CI359" s="49"/>
      <c r="CJ359" s="46"/>
      <c r="CK359" s="46"/>
      <c r="CL359" s="46"/>
      <c r="CM359" s="46"/>
      <c r="CN359" s="93"/>
      <c r="CO359" s="122"/>
      <c r="CP359" s="49"/>
      <c r="CQ359" s="49"/>
      <c r="CR359" s="49"/>
      <c r="CS359" s="51"/>
      <c r="CT359" s="51"/>
      <c r="CU359" s="51"/>
      <c r="CV359" s="51"/>
      <c r="CW359" s="123"/>
      <c r="CX359" s="95"/>
      <c r="CY359" s="49"/>
      <c r="CZ359" s="49"/>
      <c r="DA359" s="49"/>
      <c r="DB359" s="46"/>
      <c r="DC359" s="46"/>
      <c r="DD359" s="46"/>
      <c r="DE359" s="46"/>
      <c r="DF359" s="93"/>
      <c r="DG359" s="127"/>
      <c r="DH359" s="49"/>
      <c r="DI359" s="49"/>
      <c r="DJ359" s="49"/>
      <c r="DK359" s="51"/>
      <c r="DL359" s="51"/>
      <c r="DM359" s="51"/>
      <c r="DN359" s="51"/>
      <c r="DO359" s="128"/>
      <c r="DP359" s="95"/>
      <c r="DQ359" s="49"/>
      <c r="DR359" s="49"/>
      <c r="DS359" s="49"/>
      <c r="DT359" s="46"/>
      <c r="DU359" s="46"/>
      <c r="DV359" s="46"/>
      <c r="DW359" s="46"/>
      <c r="DX359" s="93"/>
      <c r="DY359" s="133"/>
      <c r="DZ359" s="49"/>
      <c r="EA359" s="49"/>
      <c r="EB359" s="49"/>
      <c r="EC359" s="51"/>
      <c r="ED359" s="51"/>
      <c r="EE359" s="51"/>
      <c r="EF359" s="51"/>
      <c r="EG359" s="134"/>
      <c r="EH359" s="95"/>
      <c r="EI359" s="49"/>
      <c r="EJ359" s="49"/>
      <c r="EK359" s="49"/>
      <c r="EL359" s="46"/>
      <c r="EM359" s="46"/>
      <c r="EN359" s="46"/>
      <c r="EO359" s="46"/>
      <c r="EP359" s="93"/>
      <c r="EQ359" s="140"/>
      <c r="ER359" s="49"/>
      <c r="ES359" s="49"/>
      <c r="ET359" s="49"/>
      <c r="EU359" s="51"/>
      <c r="EV359" s="51"/>
      <c r="EW359" s="51"/>
      <c r="EX359" s="51"/>
      <c r="EY359" s="141"/>
      <c r="EZ359" s="95"/>
      <c r="FA359" s="49"/>
      <c r="FB359" s="49"/>
      <c r="FC359" s="49"/>
      <c r="FD359" s="46"/>
      <c r="FE359" s="46"/>
      <c r="FF359" s="46"/>
      <c r="FG359" s="46"/>
      <c r="FH359" s="93"/>
      <c r="FI359" s="145"/>
      <c r="FJ359" s="49"/>
      <c r="FK359" s="49"/>
      <c r="FL359" s="49"/>
      <c r="FM359" s="51"/>
      <c r="FN359" s="51"/>
      <c r="FO359" s="51"/>
      <c r="FP359" s="51"/>
      <c r="FQ359" s="146"/>
      <c r="GA359" s="67"/>
      <c r="GB359" s="65">
        <f t="shared" si="209"/>
        <v>1736200</v>
      </c>
      <c r="GC359" s="65">
        <f t="shared" si="210"/>
        <v>8257280</v>
      </c>
      <c r="GD359" s="65">
        <f t="shared" si="211"/>
        <v>608000</v>
      </c>
      <c r="GE359" s="65">
        <f t="shared" si="212"/>
        <v>307600</v>
      </c>
      <c r="GF359" s="65">
        <f t="shared" si="213"/>
        <v>4200</v>
      </c>
      <c r="GG359" s="65">
        <f t="shared" si="214"/>
        <v>28600</v>
      </c>
      <c r="GH359" s="65">
        <f t="shared" si="215"/>
        <v>0</v>
      </c>
      <c r="GI359" s="65">
        <f t="shared" si="216"/>
        <v>80000</v>
      </c>
      <c r="GJ359" s="65"/>
      <c r="GK359" s="65"/>
      <c r="GL359" s="65"/>
      <c r="GM359" s="65"/>
      <c r="GN359" s="65"/>
      <c r="GO359" s="65"/>
      <c r="GP359" s="65"/>
      <c r="GQ359" s="65"/>
      <c r="GR359" s="65"/>
      <c r="GS359" s="66"/>
      <c r="GT359" s="65"/>
      <c r="GU359" s="65"/>
      <c r="GV359" s="65"/>
      <c r="GW359" s="65"/>
      <c r="GX359" s="65"/>
      <c r="GY359" s="65"/>
      <c r="GZ359" s="65"/>
      <c r="HA359" s="65"/>
      <c r="HB359" s="64"/>
      <c r="HC359" s="64"/>
      <c r="HD359" s="64"/>
    </row>
    <row r="360" spans="1:212">
      <c r="A360" s="2" t="s">
        <v>6</v>
      </c>
      <c r="B360" s="3">
        <v>41587</v>
      </c>
      <c r="GB360" s="72">
        <f t="shared" si="209"/>
        <v>0</v>
      </c>
      <c r="GC360" s="72">
        <f t="shared" si="210"/>
        <v>0</v>
      </c>
      <c r="GD360" s="72">
        <f t="shared" si="211"/>
        <v>0</v>
      </c>
      <c r="GE360" s="72">
        <f t="shared" si="212"/>
        <v>0</v>
      </c>
      <c r="GF360" s="72">
        <f t="shared" si="213"/>
        <v>0</v>
      </c>
      <c r="GG360" s="72">
        <f t="shared" si="214"/>
        <v>0</v>
      </c>
      <c r="GH360" s="72">
        <f t="shared" si="215"/>
        <v>0</v>
      </c>
      <c r="GI360" s="72">
        <f t="shared" si="216"/>
        <v>0</v>
      </c>
      <c r="GJ360" s="65"/>
      <c r="GK360" s="72"/>
      <c r="GL360" s="72"/>
      <c r="GM360" s="72"/>
      <c r="GN360" s="72"/>
      <c r="GO360" s="72"/>
      <c r="GP360" s="72"/>
      <c r="GQ360" s="72"/>
      <c r="GR360" s="72"/>
      <c r="GS360" s="66"/>
      <c r="GT360" s="72"/>
      <c r="GU360" s="72"/>
      <c r="GV360" s="72"/>
      <c r="GW360" s="72"/>
      <c r="GX360" s="72"/>
      <c r="GY360" s="72"/>
      <c r="GZ360" s="72"/>
      <c r="HA360" s="72"/>
    </row>
    <row r="361" spans="1:212">
      <c r="A361" s="2" t="s">
        <v>7</v>
      </c>
      <c r="B361" s="3">
        <v>41588</v>
      </c>
      <c r="GB361" s="72">
        <f t="shared" si="209"/>
        <v>0</v>
      </c>
      <c r="GC361" s="72">
        <f t="shared" si="210"/>
        <v>0</v>
      </c>
      <c r="GD361" s="72">
        <f t="shared" si="211"/>
        <v>0</v>
      </c>
      <c r="GE361" s="72">
        <f t="shared" si="212"/>
        <v>0</v>
      </c>
      <c r="GF361" s="72">
        <f t="shared" si="213"/>
        <v>0</v>
      </c>
      <c r="GG361" s="72">
        <f t="shared" si="214"/>
        <v>0</v>
      </c>
      <c r="GH361" s="72">
        <f t="shared" si="215"/>
        <v>0</v>
      </c>
      <c r="GI361" s="72">
        <f t="shared" si="216"/>
        <v>0</v>
      </c>
      <c r="GJ361" s="65"/>
      <c r="GK361" s="72"/>
      <c r="GL361" s="72"/>
      <c r="GM361" s="72"/>
      <c r="GN361" s="72"/>
      <c r="GO361" s="72"/>
      <c r="GP361" s="72"/>
      <c r="GQ361" s="72"/>
      <c r="GR361" s="72"/>
      <c r="GS361" s="66"/>
      <c r="GT361" s="72"/>
      <c r="GU361" s="72"/>
      <c r="GV361" s="72"/>
      <c r="GW361" s="72"/>
      <c r="GX361" s="72"/>
      <c r="GY361" s="72"/>
      <c r="GZ361" s="72"/>
      <c r="HA361" s="72"/>
    </row>
    <row r="362" spans="1:212">
      <c r="A362" s="2" t="s">
        <v>8</v>
      </c>
      <c r="B362" s="3">
        <v>41589</v>
      </c>
      <c r="GB362" s="72">
        <f t="shared" si="209"/>
        <v>0</v>
      </c>
      <c r="GC362" s="72">
        <f t="shared" si="210"/>
        <v>0</v>
      </c>
      <c r="GD362" s="72">
        <f t="shared" si="211"/>
        <v>0</v>
      </c>
      <c r="GE362" s="72">
        <f t="shared" si="212"/>
        <v>0</v>
      </c>
      <c r="GF362" s="72">
        <f t="shared" si="213"/>
        <v>0</v>
      </c>
      <c r="GG362" s="72">
        <f t="shared" si="214"/>
        <v>0</v>
      </c>
      <c r="GH362" s="72">
        <f t="shared" si="215"/>
        <v>0</v>
      </c>
      <c r="GI362" s="72">
        <f t="shared" si="216"/>
        <v>0</v>
      </c>
      <c r="GJ362" s="65"/>
      <c r="GK362" s="72"/>
      <c r="GL362" s="72"/>
      <c r="GM362" s="72"/>
      <c r="GN362" s="72"/>
      <c r="GO362" s="72"/>
      <c r="GP362" s="72"/>
      <c r="GQ362" s="72"/>
      <c r="GR362" s="72"/>
      <c r="GS362" s="66"/>
      <c r="GT362" s="72"/>
      <c r="GU362" s="72"/>
      <c r="GV362" s="72"/>
      <c r="GW362" s="72"/>
      <c r="GX362" s="72"/>
      <c r="GY362" s="72"/>
      <c r="GZ362" s="72"/>
      <c r="HA362" s="72"/>
    </row>
    <row r="363" spans="1:212">
      <c r="A363" s="2" t="s">
        <v>2</v>
      </c>
      <c r="B363" s="3">
        <v>41590</v>
      </c>
      <c r="GB363" s="72">
        <f t="shared" si="209"/>
        <v>0</v>
      </c>
      <c r="GC363" s="72">
        <f t="shared" si="210"/>
        <v>0</v>
      </c>
      <c r="GD363" s="72">
        <f t="shared" si="211"/>
        <v>0</v>
      </c>
      <c r="GE363" s="72">
        <f t="shared" si="212"/>
        <v>0</v>
      </c>
      <c r="GF363" s="72">
        <f t="shared" si="213"/>
        <v>0</v>
      </c>
      <c r="GG363" s="72">
        <f t="shared" si="214"/>
        <v>0</v>
      </c>
      <c r="GH363" s="72">
        <f t="shared" si="215"/>
        <v>0</v>
      </c>
      <c r="GI363" s="72">
        <f t="shared" si="216"/>
        <v>0</v>
      </c>
      <c r="GJ363" s="65"/>
      <c r="GK363" s="72"/>
      <c r="GL363" s="72"/>
      <c r="GM363" s="72"/>
      <c r="GN363" s="72"/>
      <c r="GO363" s="72"/>
      <c r="GP363" s="72"/>
      <c r="GQ363" s="72"/>
      <c r="GR363" s="72"/>
      <c r="GS363" s="66"/>
      <c r="GT363" s="72"/>
      <c r="GU363" s="72"/>
      <c r="GV363" s="72"/>
      <c r="GW363" s="72"/>
      <c r="GX363" s="72"/>
      <c r="GY363" s="72"/>
      <c r="GZ363" s="72"/>
      <c r="HA363" s="72"/>
    </row>
    <row r="364" spans="1:212">
      <c r="A364" s="2" t="s">
        <v>3</v>
      </c>
      <c r="B364" s="3">
        <v>41591</v>
      </c>
      <c r="GB364" s="72">
        <f t="shared" si="209"/>
        <v>0</v>
      </c>
      <c r="GC364" s="72">
        <f t="shared" si="210"/>
        <v>0</v>
      </c>
      <c r="GD364" s="72">
        <f t="shared" si="211"/>
        <v>0</v>
      </c>
      <c r="GE364" s="72">
        <f t="shared" si="212"/>
        <v>0</v>
      </c>
      <c r="GF364" s="72">
        <f t="shared" si="213"/>
        <v>0</v>
      </c>
      <c r="GG364" s="72">
        <f t="shared" si="214"/>
        <v>0</v>
      </c>
      <c r="GH364" s="72">
        <f t="shared" si="215"/>
        <v>0</v>
      </c>
      <c r="GI364" s="72">
        <f t="shared" si="216"/>
        <v>0</v>
      </c>
      <c r="GJ364" s="65"/>
      <c r="GK364" s="72"/>
      <c r="GL364" s="72"/>
      <c r="GM364" s="72"/>
      <c r="GN364" s="72"/>
      <c r="GO364" s="72"/>
      <c r="GP364" s="72"/>
      <c r="GQ364" s="72"/>
      <c r="GR364" s="72"/>
      <c r="GS364" s="66"/>
      <c r="GT364" s="72"/>
      <c r="GU364" s="72"/>
      <c r="GV364" s="72"/>
      <c r="GW364" s="72"/>
      <c r="GX364" s="72"/>
      <c r="GY364" s="72"/>
      <c r="GZ364" s="72"/>
      <c r="HA364" s="72"/>
    </row>
    <row r="365" spans="1:212">
      <c r="A365" s="2" t="s">
        <v>4</v>
      </c>
      <c r="B365" s="3">
        <v>41592</v>
      </c>
      <c r="GB365" s="72">
        <f t="shared" si="209"/>
        <v>0</v>
      </c>
      <c r="GC365" s="72">
        <f t="shared" si="210"/>
        <v>0</v>
      </c>
      <c r="GD365" s="72">
        <f t="shared" si="211"/>
        <v>0</v>
      </c>
      <c r="GE365" s="72">
        <f t="shared" si="212"/>
        <v>0</v>
      </c>
      <c r="GF365" s="72">
        <f t="shared" si="213"/>
        <v>0</v>
      </c>
      <c r="GG365" s="72">
        <f t="shared" si="214"/>
        <v>0</v>
      </c>
      <c r="GH365" s="72">
        <f t="shared" si="215"/>
        <v>0</v>
      </c>
      <c r="GI365" s="72">
        <f t="shared" si="216"/>
        <v>0</v>
      </c>
      <c r="GJ365" s="65"/>
      <c r="GK365" s="72"/>
      <c r="GL365" s="72"/>
      <c r="GM365" s="72"/>
      <c r="GN365" s="72"/>
      <c r="GO365" s="72"/>
      <c r="GP365" s="72"/>
      <c r="GQ365" s="72"/>
      <c r="GR365" s="72"/>
      <c r="GS365" s="66"/>
      <c r="GT365" s="72"/>
      <c r="GU365" s="72"/>
      <c r="GV365" s="72"/>
      <c r="GW365" s="72"/>
      <c r="GX365" s="72"/>
      <c r="GY365" s="72"/>
      <c r="GZ365" s="72"/>
      <c r="HA365" s="72"/>
    </row>
    <row r="366" spans="1:212">
      <c r="A366" s="2" t="s">
        <v>5</v>
      </c>
      <c r="B366" s="3">
        <v>41593</v>
      </c>
      <c r="GB366" s="72">
        <f t="shared" si="209"/>
        <v>0</v>
      </c>
      <c r="GC366" s="72">
        <f t="shared" si="210"/>
        <v>0</v>
      </c>
      <c r="GD366" s="72">
        <f t="shared" si="211"/>
        <v>0</v>
      </c>
      <c r="GE366" s="72">
        <f t="shared" si="212"/>
        <v>0</v>
      </c>
      <c r="GF366" s="72">
        <f t="shared" si="213"/>
        <v>0</v>
      </c>
      <c r="GG366" s="72">
        <f t="shared" si="214"/>
        <v>0</v>
      </c>
      <c r="GH366" s="72">
        <f t="shared" si="215"/>
        <v>0</v>
      </c>
      <c r="GI366" s="72">
        <f t="shared" si="216"/>
        <v>0</v>
      </c>
      <c r="GJ366" s="65"/>
      <c r="GK366" s="72"/>
      <c r="GL366" s="72"/>
      <c r="GM366" s="72"/>
      <c r="GN366" s="72"/>
      <c r="GO366" s="72"/>
      <c r="GP366" s="72"/>
      <c r="GQ366" s="72"/>
      <c r="GR366" s="72"/>
      <c r="GS366" s="66"/>
      <c r="GT366" s="72"/>
      <c r="GU366" s="72"/>
      <c r="GV366" s="72"/>
      <c r="GW366" s="72"/>
      <c r="GX366" s="72"/>
      <c r="GY366" s="72"/>
      <c r="GZ366" s="72"/>
      <c r="HA366" s="72"/>
    </row>
    <row r="367" spans="1:212" s="47" customFormat="1">
      <c r="A367" s="46"/>
      <c r="B367" s="48"/>
      <c r="C367" s="46"/>
      <c r="D367" s="49"/>
      <c r="E367" s="49"/>
      <c r="F367" s="49"/>
      <c r="G367" s="46"/>
      <c r="H367" s="46"/>
      <c r="I367" s="46"/>
      <c r="J367" s="46"/>
      <c r="K367" s="93"/>
      <c r="L367" s="201"/>
      <c r="M367" s="201"/>
      <c r="N367" s="201"/>
      <c r="O367" s="201"/>
      <c r="P367" s="201"/>
      <c r="Q367" s="201"/>
      <c r="R367" s="201"/>
      <c r="S367" s="201"/>
      <c r="T367" s="201"/>
      <c r="U367" s="199"/>
      <c r="V367" s="49"/>
      <c r="W367" s="49"/>
      <c r="X367" s="49"/>
      <c r="Y367" s="51"/>
      <c r="Z367" s="51"/>
      <c r="AA367" s="51"/>
      <c r="AB367" s="51"/>
      <c r="AC367" s="98"/>
      <c r="AD367" s="95"/>
      <c r="AE367" s="49"/>
      <c r="AF367" s="49"/>
      <c r="AG367" s="49"/>
      <c r="AH367" s="46"/>
      <c r="AI367" s="46"/>
      <c r="AJ367" s="46"/>
      <c r="AK367" s="46"/>
      <c r="AL367" s="93"/>
      <c r="AM367" s="102"/>
      <c r="AN367" s="49"/>
      <c r="AO367" s="49"/>
      <c r="AP367" s="49"/>
      <c r="AQ367" s="51"/>
      <c r="AR367" s="51"/>
      <c r="AS367" s="51"/>
      <c r="AT367" s="51"/>
      <c r="AU367" s="103"/>
      <c r="AV367" s="95"/>
      <c r="AW367" s="49"/>
      <c r="AX367" s="49"/>
      <c r="AY367" s="49"/>
      <c r="AZ367" s="46"/>
      <c r="BA367" s="46"/>
      <c r="BB367" s="46"/>
      <c r="BC367" s="46"/>
      <c r="BD367" s="93"/>
      <c r="BE367" s="108"/>
      <c r="BF367" s="49"/>
      <c r="BG367" s="49"/>
      <c r="BH367" s="49"/>
      <c r="BI367" s="51"/>
      <c r="BJ367" s="51"/>
      <c r="BK367" s="51"/>
      <c r="BL367" s="51"/>
      <c r="BM367" s="109"/>
      <c r="BN367" s="95"/>
      <c r="BO367" s="49"/>
      <c r="BP367" s="49"/>
      <c r="BQ367" s="49"/>
      <c r="BR367" s="46"/>
      <c r="BS367" s="46"/>
      <c r="BT367" s="46"/>
      <c r="BU367" s="46"/>
      <c r="BV367" s="93"/>
      <c r="BW367" s="115"/>
      <c r="BX367" s="49"/>
      <c r="BY367" s="49"/>
      <c r="BZ367" s="49"/>
      <c r="CA367" s="51"/>
      <c r="CB367" s="51"/>
      <c r="CC367" s="51"/>
      <c r="CD367" s="51"/>
      <c r="CE367" s="116"/>
      <c r="CF367" s="95"/>
      <c r="CG367" s="49"/>
      <c r="CH367" s="49"/>
      <c r="CI367" s="49"/>
      <c r="CJ367" s="46"/>
      <c r="CK367" s="46"/>
      <c r="CL367" s="46"/>
      <c r="CM367" s="46"/>
      <c r="CN367" s="93"/>
      <c r="CO367" s="122"/>
      <c r="CP367" s="49"/>
      <c r="CQ367" s="49"/>
      <c r="CR367" s="49"/>
      <c r="CS367" s="51"/>
      <c r="CT367" s="51"/>
      <c r="CU367" s="51"/>
      <c r="CV367" s="51"/>
      <c r="CW367" s="123"/>
      <c r="CX367" s="95"/>
      <c r="CY367" s="49"/>
      <c r="CZ367" s="49"/>
      <c r="DA367" s="49"/>
      <c r="DB367" s="46"/>
      <c r="DC367" s="46"/>
      <c r="DD367" s="46"/>
      <c r="DE367" s="46"/>
      <c r="DF367" s="93"/>
      <c r="DG367" s="127"/>
      <c r="DH367" s="49"/>
      <c r="DI367" s="49"/>
      <c r="DJ367" s="49"/>
      <c r="DK367" s="51"/>
      <c r="DL367" s="51"/>
      <c r="DM367" s="51"/>
      <c r="DN367" s="51"/>
      <c r="DO367" s="128"/>
      <c r="DP367" s="95"/>
      <c r="DQ367" s="49"/>
      <c r="DR367" s="49"/>
      <c r="DS367" s="49"/>
      <c r="DT367" s="46"/>
      <c r="DU367" s="46"/>
      <c r="DV367" s="46"/>
      <c r="DW367" s="46"/>
      <c r="DX367" s="93"/>
      <c r="DY367" s="133"/>
      <c r="DZ367" s="49"/>
      <c r="EA367" s="49"/>
      <c r="EB367" s="49"/>
      <c r="EC367" s="51"/>
      <c r="ED367" s="51"/>
      <c r="EE367" s="51"/>
      <c r="EF367" s="51"/>
      <c r="EG367" s="134"/>
      <c r="EH367" s="95"/>
      <c r="EI367" s="49"/>
      <c r="EJ367" s="49"/>
      <c r="EK367" s="49"/>
      <c r="EL367" s="46"/>
      <c r="EM367" s="46"/>
      <c r="EN367" s="46"/>
      <c r="EO367" s="46"/>
      <c r="EP367" s="93"/>
      <c r="EQ367" s="140"/>
      <c r="ER367" s="49"/>
      <c r="ES367" s="49"/>
      <c r="ET367" s="49"/>
      <c r="EU367" s="51"/>
      <c r="EV367" s="51"/>
      <c r="EW367" s="51"/>
      <c r="EX367" s="51"/>
      <c r="EY367" s="141"/>
      <c r="EZ367" s="95"/>
      <c r="FA367" s="49"/>
      <c r="FB367" s="49"/>
      <c r="FC367" s="49"/>
      <c r="FD367" s="46"/>
      <c r="FE367" s="46"/>
      <c r="FF367" s="46"/>
      <c r="FG367" s="46"/>
      <c r="FH367" s="93"/>
      <c r="FI367" s="145"/>
      <c r="FJ367" s="49"/>
      <c r="FK367" s="49"/>
      <c r="FL367" s="49"/>
      <c r="FM367" s="51"/>
      <c r="FN367" s="51"/>
      <c r="FO367" s="51"/>
      <c r="FP367" s="51"/>
      <c r="FQ367" s="146"/>
      <c r="GA367" s="67"/>
      <c r="GB367" s="65">
        <f t="shared" si="209"/>
        <v>1736200</v>
      </c>
      <c r="GC367" s="65">
        <f t="shared" si="210"/>
        <v>8257280</v>
      </c>
      <c r="GD367" s="65">
        <f t="shared" si="211"/>
        <v>608000</v>
      </c>
      <c r="GE367" s="65">
        <f t="shared" si="212"/>
        <v>307600</v>
      </c>
      <c r="GF367" s="65">
        <f t="shared" si="213"/>
        <v>4200</v>
      </c>
      <c r="GG367" s="65">
        <f t="shared" si="214"/>
        <v>28600</v>
      </c>
      <c r="GH367" s="65">
        <f t="shared" si="215"/>
        <v>0</v>
      </c>
      <c r="GI367" s="65">
        <f t="shared" si="216"/>
        <v>80000</v>
      </c>
      <c r="GJ367" s="65"/>
      <c r="GK367" s="65"/>
      <c r="GL367" s="65"/>
      <c r="GM367" s="65"/>
      <c r="GN367" s="65"/>
      <c r="GO367" s="65"/>
      <c r="GP367" s="65"/>
      <c r="GQ367" s="65"/>
      <c r="GR367" s="65"/>
      <c r="GS367" s="66"/>
      <c r="GT367" s="65"/>
      <c r="GU367" s="65"/>
      <c r="GV367" s="65"/>
      <c r="GW367" s="65"/>
      <c r="GX367" s="65"/>
      <c r="GY367" s="65"/>
      <c r="GZ367" s="65"/>
      <c r="HA367" s="65"/>
      <c r="HB367" s="64"/>
      <c r="HC367" s="64"/>
      <c r="HD367" s="64"/>
    </row>
    <row r="368" spans="1:212">
      <c r="A368" s="2" t="s">
        <v>6</v>
      </c>
      <c r="B368" s="3">
        <v>41594</v>
      </c>
      <c r="GB368" s="72">
        <f t="shared" si="209"/>
        <v>0</v>
      </c>
      <c r="GC368" s="72">
        <f t="shared" si="210"/>
        <v>0</v>
      </c>
      <c r="GD368" s="72">
        <f t="shared" si="211"/>
        <v>0</v>
      </c>
      <c r="GE368" s="72">
        <f t="shared" si="212"/>
        <v>0</v>
      </c>
      <c r="GF368" s="72">
        <f t="shared" si="213"/>
        <v>0</v>
      </c>
      <c r="GG368" s="72">
        <f t="shared" si="214"/>
        <v>0</v>
      </c>
      <c r="GH368" s="72">
        <f t="shared" si="215"/>
        <v>0</v>
      </c>
      <c r="GI368" s="72">
        <f t="shared" si="216"/>
        <v>0</v>
      </c>
      <c r="GJ368" s="65"/>
      <c r="GK368" s="72"/>
      <c r="GL368" s="72"/>
      <c r="GM368" s="72"/>
      <c r="GN368" s="72"/>
      <c r="GO368" s="72"/>
      <c r="GP368" s="72"/>
      <c r="GQ368" s="72"/>
      <c r="GR368" s="72"/>
      <c r="GS368" s="66"/>
      <c r="GT368" s="72"/>
      <c r="GU368" s="72"/>
      <c r="GV368" s="72"/>
      <c r="GW368" s="72"/>
      <c r="GX368" s="72"/>
      <c r="GY368" s="72"/>
      <c r="GZ368" s="72"/>
      <c r="HA368" s="72"/>
    </row>
    <row r="369" spans="1:212">
      <c r="A369" s="2" t="s">
        <v>7</v>
      </c>
      <c r="B369" s="3">
        <v>41595</v>
      </c>
      <c r="GB369" s="72">
        <f t="shared" si="209"/>
        <v>0</v>
      </c>
      <c r="GC369" s="72">
        <f t="shared" si="210"/>
        <v>0</v>
      </c>
      <c r="GD369" s="72">
        <f t="shared" si="211"/>
        <v>0</v>
      </c>
      <c r="GE369" s="72">
        <f t="shared" si="212"/>
        <v>0</v>
      </c>
      <c r="GF369" s="72">
        <f t="shared" si="213"/>
        <v>0</v>
      </c>
      <c r="GG369" s="72">
        <f t="shared" si="214"/>
        <v>0</v>
      </c>
      <c r="GH369" s="72">
        <f t="shared" si="215"/>
        <v>0</v>
      </c>
      <c r="GI369" s="72">
        <f t="shared" si="216"/>
        <v>0</v>
      </c>
      <c r="GJ369" s="65"/>
      <c r="GK369" s="72"/>
      <c r="GL369" s="72"/>
      <c r="GM369" s="72"/>
      <c r="GN369" s="72"/>
      <c r="GO369" s="72"/>
      <c r="GP369" s="72"/>
      <c r="GQ369" s="72"/>
      <c r="GR369" s="72"/>
      <c r="GS369" s="66"/>
      <c r="GT369" s="72"/>
      <c r="GU369" s="72"/>
      <c r="GV369" s="72"/>
      <c r="GW369" s="72"/>
      <c r="GX369" s="72"/>
      <c r="GY369" s="72"/>
      <c r="GZ369" s="72"/>
      <c r="HA369" s="72"/>
    </row>
    <row r="370" spans="1:212">
      <c r="A370" s="2" t="s">
        <v>8</v>
      </c>
      <c r="B370" s="3">
        <v>41596</v>
      </c>
      <c r="GB370" s="72">
        <f t="shared" si="209"/>
        <v>0</v>
      </c>
      <c r="GC370" s="72">
        <f t="shared" si="210"/>
        <v>0</v>
      </c>
      <c r="GD370" s="72">
        <f t="shared" si="211"/>
        <v>0</v>
      </c>
      <c r="GE370" s="72">
        <f t="shared" si="212"/>
        <v>0</v>
      </c>
      <c r="GF370" s="72">
        <f t="shared" si="213"/>
        <v>0</v>
      </c>
      <c r="GG370" s="72">
        <f t="shared" si="214"/>
        <v>0</v>
      </c>
      <c r="GH370" s="72">
        <f t="shared" si="215"/>
        <v>0</v>
      </c>
      <c r="GI370" s="72">
        <f t="shared" si="216"/>
        <v>0</v>
      </c>
      <c r="GJ370" s="65"/>
      <c r="GK370" s="72"/>
      <c r="GL370" s="72"/>
      <c r="GM370" s="72"/>
      <c r="GN370" s="72"/>
      <c r="GO370" s="72"/>
      <c r="GP370" s="72"/>
      <c r="GQ370" s="72"/>
      <c r="GR370" s="72"/>
      <c r="GS370" s="66"/>
      <c r="GT370" s="72"/>
      <c r="GU370" s="72"/>
      <c r="GV370" s="72"/>
      <c r="GW370" s="72"/>
      <c r="GX370" s="72"/>
      <c r="GY370" s="72"/>
      <c r="GZ370" s="72"/>
      <c r="HA370" s="72"/>
    </row>
    <row r="371" spans="1:212">
      <c r="A371" s="2" t="s">
        <v>2</v>
      </c>
      <c r="B371" s="3">
        <v>41597</v>
      </c>
      <c r="GB371" s="72">
        <f t="shared" si="209"/>
        <v>0</v>
      </c>
      <c r="GC371" s="72">
        <f t="shared" si="210"/>
        <v>0</v>
      </c>
      <c r="GD371" s="72">
        <f t="shared" si="211"/>
        <v>0</v>
      </c>
      <c r="GE371" s="72">
        <f t="shared" si="212"/>
        <v>0</v>
      </c>
      <c r="GF371" s="72">
        <f t="shared" si="213"/>
        <v>0</v>
      </c>
      <c r="GG371" s="72">
        <f t="shared" si="214"/>
        <v>0</v>
      </c>
      <c r="GH371" s="72">
        <f t="shared" si="215"/>
        <v>0</v>
      </c>
      <c r="GI371" s="72">
        <f t="shared" si="216"/>
        <v>0</v>
      </c>
      <c r="GJ371" s="65"/>
      <c r="GK371" s="72"/>
      <c r="GL371" s="72"/>
      <c r="GM371" s="72"/>
      <c r="GN371" s="72"/>
      <c r="GO371" s="72"/>
      <c r="GP371" s="72"/>
      <c r="GQ371" s="72"/>
      <c r="GR371" s="72"/>
      <c r="GS371" s="66"/>
      <c r="GT371" s="72"/>
      <c r="GU371" s="72"/>
      <c r="GV371" s="72"/>
      <c r="GW371" s="72"/>
      <c r="GX371" s="72"/>
      <c r="GY371" s="72"/>
      <c r="GZ371" s="72"/>
      <c r="HA371" s="72"/>
    </row>
    <row r="372" spans="1:212">
      <c r="A372" s="2" t="s">
        <v>3</v>
      </c>
      <c r="B372" s="3">
        <v>41598</v>
      </c>
      <c r="GB372" s="72">
        <f t="shared" si="209"/>
        <v>0</v>
      </c>
      <c r="GC372" s="72">
        <f t="shared" si="210"/>
        <v>0</v>
      </c>
      <c r="GD372" s="72">
        <f t="shared" si="211"/>
        <v>0</v>
      </c>
      <c r="GE372" s="72">
        <f t="shared" si="212"/>
        <v>0</v>
      </c>
      <c r="GF372" s="72">
        <f t="shared" si="213"/>
        <v>0</v>
      </c>
      <c r="GG372" s="72">
        <f t="shared" si="214"/>
        <v>0</v>
      </c>
      <c r="GH372" s="72">
        <f t="shared" si="215"/>
        <v>0</v>
      </c>
      <c r="GI372" s="72">
        <f t="shared" si="216"/>
        <v>0</v>
      </c>
      <c r="GJ372" s="65"/>
      <c r="GK372" s="72"/>
      <c r="GL372" s="72"/>
      <c r="GM372" s="72"/>
      <c r="GN372" s="72"/>
      <c r="GO372" s="72"/>
      <c r="GP372" s="72"/>
      <c r="GQ372" s="72"/>
      <c r="GR372" s="72"/>
      <c r="GS372" s="66"/>
      <c r="GT372" s="72"/>
      <c r="GU372" s="72"/>
      <c r="GV372" s="72"/>
      <c r="GW372" s="72"/>
      <c r="GX372" s="72"/>
      <c r="GY372" s="72"/>
      <c r="GZ372" s="72"/>
      <c r="HA372" s="72"/>
    </row>
    <row r="373" spans="1:212">
      <c r="A373" s="2" t="s">
        <v>4</v>
      </c>
      <c r="B373" s="3">
        <v>41599</v>
      </c>
      <c r="GB373" s="72">
        <f t="shared" si="209"/>
        <v>0</v>
      </c>
      <c r="GC373" s="72">
        <f t="shared" si="210"/>
        <v>0</v>
      </c>
      <c r="GD373" s="72">
        <f t="shared" si="211"/>
        <v>0</v>
      </c>
      <c r="GE373" s="72">
        <f t="shared" si="212"/>
        <v>0</v>
      </c>
      <c r="GF373" s="72">
        <f t="shared" si="213"/>
        <v>0</v>
      </c>
      <c r="GG373" s="72">
        <f t="shared" si="214"/>
        <v>0</v>
      </c>
      <c r="GH373" s="72">
        <f t="shared" si="215"/>
        <v>0</v>
      </c>
      <c r="GI373" s="72">
        <f t="shared" si="216"/>
        <v>0</v>
      </c>
      <c r="GJ373" s="65"/>
      <c r="GK373" s="72"/>
      <c r="GL373" s="72"/>
      <c r="GM373" s="72"/>
      <c r="GN373" s="72"/>
      <c r="GO373" s="72"/>
      <c r="GP373" s="72"/>
      <c r="GQ373" s="72"/>
      <c r="GR373" s="72"/>
      <c r="GS373" s="66"/>
      <c r="GT373" s="72"/>
      <c r="GU373" s="72"/>
      <c r="GV373" s="72"/>
      <c r="GW373" s="72"/>
      <c r="GX373" s="72"/>
      <c r="GY373" s="72"/>
      <c r="GZ373" s="72"/>
      <c r="HA373" s="72"/>
    </row>
    <row r="374" spans="1:212">
      <c r="A374" s="2" t="s">
        <v>5</v>
      </c>
      <c r="B374" s="3">
        <v>41600</v>
      </c>
      <c r="GB374" s="72">
        <f t="shared" si="209"/>
        <v>0</v>
      </c>
      <c r="GC374" s="72">
        <f t="shared" si="210"/>
        <v>0</v>
      </c>
      <c r="GD374" s="72">
        <f t="shared" si="211"/>
        <v>0</v>
      </c>
      <c r="GE374" s="72">
        <f t="shared" si="212"/>
        <v>0</v>
      </c>
      <c r="GF374" s="72">
        <f t="shared" si="213"/>
        <v>0</v>
      </c>
      <c r="GG374" s="72">
        <f t="shared" si="214"/>
        <v>0</v>
      </c>
      <c r="GH374" s="72">
        <f t="shared" si="215"/>
        <v>0</v>
      </c>
      <c r="GI374" s="72">
        <f t="shared" si="216"/>
        <v>0</v>
      </c>
      <c r="GJ374" s="65"/>
      <c r="GK374" s="72"/>
      <c r="GL374" s="72"/>
      <c r="GM374" s="72"/>
      <c r="GN374" s="72"/>
      <c r="GO374" s="72"/>
      <c r="GP374" s="72"/>
      <c r="GQ374" s="72"/>
      <c r="GR374" s="72"/>
      <c r="GS374" s="66"/>
      <c r="GT374" s="72"/>
      <c r="GU374" s="72"/>
      <c r="GV374" s="72"/>
      <c r="GW374" s="72"/>
      <c r="GX374" s="72"/>
      <c r="GY374" s="72"/>
      <c r="GZ374" s="72"/>
      <c r="HA374" s="72"/>
    </row>
    <row r="375" spans="1:212" s="47" customFormat="1">
      <c r="A375" s="46"/>
      <c r="B375" s="48"/>
      <c r="C375" s="46"/>
      <c r="D375" s="49"/>
      <c r="E375" s="49"/>
      <c r="F375" s="49"/>
      <c r="G375" s="46"/>
      <c r="H375" s="46"/>
      <c r="I375" s="46"/>
      <c r="J375" s="46"/>
      <c r="K375" s="93"/>
      <c r="L375" s="201"/>
      <c r="M375" s="201"/>
      <c r="N375" s="201"/>
      <c r="O375" s="201"/>
      <c r="P375" s="201"/>
      <c r="Q375" s="201"/>
      <c r="R375" s="201"/>
      <c r="S375" s="201"/>
      <c r="T375" s="201"/>
      <c r="U375" s="199"/>
      <c r="V375" s="49"/>
      <c r="W375" s="49"/>
      <c r="X375" s="49"/>
      <c r="Y375" s="51"/>
      <c r="Z375" s="51"/>
      <c r="AA375" s="51"/>
      <c r="AB375" s="51"/>
      <c r="AC375" s="98"/>
      <c r="AD375" s="95"/>
      <c r="AE375" s="49"/>
      <c r="AF375" s="49"/>
      <c r="AG375" s="49"/>
      <c r="AH375" s="46"/>
      <c r="AI375" s="46"/>
      <c r="AJ375" s="46"/>
      <c r="AK375" s="46"/>
      <c r="AL375" s="93"/>
      <c r="AM375" s="102"/>
      <c r="AN375" s="49"/>
      <c r="AO375" s="49"/>
      <c r="AP375" s="49"/>
      <c r="AQ375" s="51"/>
      <c r="AR375" s="51"/>
      <c r="AS375" s="51"/>
      <c r="AT375" s="51"/>
      <c r="AU375" s="103"/>
      <c r="AV375" s="95"/>
      <c r="AW375" s="49"/>
      <c r="AX375" s="49"/>
      <c r="AY375" s="49"/>
      <c r="AZ375" s="46"/>
      <c r="BA375" s="46"/>
      <c r="BB375" s="46"/>
      <c r="BC375" s="46"/>
      <c r="BD375" s="93"/>
      <c r="BE375" s="108"/>
      <c r="BF375" s="49"/>
      <c r="BG375" s="49"/>
      <c r="BH375" s="49"/>
      <c r="BI375" s="51"/>
      <c r="BJ375" s="51"/>
      <c r="BK375" s="51"/>
      <c r="BL375" s="51"/>
      <c r="BM375" s="109"/>
      <c r="BN375" s="95"/>
      <c r="BO375" s="49"/>
      <c r="BP375" s="49"/>
      <c r="BQ375" s="49"/>
      <c r="BR375" s="46"/>
      <c r="BS375" s="46"/>
      <c r="BT375" s="46"/>
      <c r="BU375" s="46"/>
      <c r="BV375" s="93"/>
      <c r="BW375" s="115"/>
      <c r="BX375" s="49"/>
      <c r="BY375" s="49"/>
      <c r="BZ375" s="49"/>
      <c r="CA375" s="51"/>
      <c r="CB375" s="51"/>
      <c r="CC375" s="51"/>
      <c r="CD375" s="51"/>
      <c r="CE375" s="116"/>
      <c r="CF375" s="95"/>
      <c r="CG375" s="49"/>
      <c r="CH375" s="49"/>
      <c r="CI375" s="49"/>
      <c r="CJ375" s="46"/>
      <c r="CK375" s="46"/>
      <c r="CL375" s="46"/>
      <c r="CM375" s="46"/>
      <c r="CN375" s="93"/>
      <c r="CO375" s="122"/>
      <c r="CP375" s="49"/>
      <c r="CQ375" s="49"/>
      <c r="CR375" s="49"/>
      <c r="CS375" s="51"/>
      <c r="CT375" s="51"/>
      <c r="CU375" s="51"/>
      <c r="CV375" s="51"/>
      <c r="CW375" s="123"/>
      <c r="CX375" s="95"/>
      <c r="CY375" s="49"/>
      <c r="CZ375" s="49"/>
      <c r="DA375" s="49"/>
      <c r="DB375" s="46"/>
      <c r="DC375" s="46"/>
      <c r="DD375" s="46"/>
      <c r="DE375" s="46"/>
      <c r="DF375" s="93"/>
      <c r="DG375" s="127"/>
      <c r="DH375" s="49"/>
      <c r="DI375" s="49"/>
      <c r="DJ375" s="49"/>
      <c r="DK375" s="51"/>
      <c r="DL375" s="51"/>
      <c r="DM375" s="51"/>
      <c r="DN375" s="51"/>
      <c r="DO375" s="128"/>
      <c r="DP375" s="95"/>
      <c r="DQ375" s="49"/>
      <c r="DR375" s="49"/>
      <c r="DS375" s="49"/>
      <c r="DT375" s="46"/>
      <c r="DU375" s="46"/>
      <c r="DV375" s="46"/>
      <c r="DW375" s="46"/>
      <c r="DX375" s="93"/>
      <c r="DY375" s="133"/>
      <c r="DZ375" s="49"/>
      <c r="EA375" s="49"/>
      <c r="EB375" s="49"/>
      <c r="EC375" s="51"/>
      <c r="ED375" s="51"/>
      <c r="EE375" s="51"/>
      <c r="EF375" s="51"/>
      <c r="EG375" s="134"/>
      <c r="EH375" s="95"/>
      <c r="EI375" s="49"/>
      <c r="EJ375" s="49"/>
      <c r="EK375" s="49"/>
      <c r="EL375" s="46"/>
      <c r="EM375" s="46"/>
      <c r="EN375" s="46"/>
      <c r="EO375" s="46"/>
      <c r="EP375" s="93"/>
      <c r="EQ375" s="140"/>
      <c r="ER375" s="49"/>
      <c r="ES375" s="49"/>
      <c r="ET375" s="49"/>
      <c r="EU375" s="51"/>
      <c r="EV375" s="51"/>
      <c r="EW375" s="51"/>
      <c r="EX375" s="51"/>
      <c r="EY375" s="141"/>
      <c r="EZ375" s="95"/>
      <c r="FA375" s="49"/>
      <c r="FB375" s="49"/>
      <c r="FC375" s="49"/>
      <c r="FD375" s="46"/>
      <c r="FE375" s="46"/>
      <c r="FF375" s="46"/>
      <c r="FG375" s="46"/>
      <c r="FH375" s="93"/>
      <c r="FI375" s="145"/>
      <c r="FJ375" s="49"/>
      <c r="FK375" s="49"/>
      <c r="FL375" s="49"/>
      <c r="FM375" s="51"/>
      <c r="FN375" s="51"/>
      <c r="FO375" s="51"/>
      <c r="FP375" s="51"/>
      <c r="FQ375" s="146"/>
      <c r="GA375" s="67"/>
      <c r="GB375" s="65">
        <f t="shared" si="209"/>
        <v>1736200</v>
      </c>
      <c r="GC375" s="65">
        <f t="shared" si="210"/>
        <v>8257280</v>
      </c>
      <c r="GD375" s="65">
        <f t="shared" si="211"/>
        <v>608000</v>
      </c>
      <c r="GE375" s="65">
        <f t="shared" si="212"/>
        <v>307600</v>
      </c>
      <c r="GF375" s="65">
        <f t="shared" si="213"/>
        <v>4200</v>
      </c>
      <c r="GG375" s="65">
        <f t="shared" si="214"/>
        <v>28600</v>
      </c>
      <c r="GH375" s="65">
        <f t="shared" si="215"/>
        <v>0</v>
      </c>
      <c r="GI375" s="65">
        <f t="shared" si="216"/>
        <v>80000</v>
      </c>
      <c r="GJ375" s="65"/>
      <c r="GK375" s="65"/>
      <c r="GL375" s="65"/>
      <c r="GM375" s="65"/>
      <c r="GN375" s="65"/>
      <c r="GO375" s="65"/>
      <c r="GP375" s="65"/>
      <c r="GQ375" s="65"/>
      <c r="GR375" s="65"/>
      <c r="GS375" s="66"/>
      <c r="GT375" s="65"/>
      <c r="GU375" s="65"/>
      <c r="GV375" s="65"/>
      <c r="GW375" s="65"/>
      <c r="GX375" s="65"/>
      <c r="GY375" s="65"/>
      <c r="GZ375" s="65"/>
      <c r="HA375" s="65"/>
      <c r="HB375" s="64"/>
      <c r="HC375" s="64"/>
      <c r="HD375" s="64"/>
    </row>
    <row r="376" spans="1:212">
      <c r="A376" s="2" t="s">
        <v>6</v>
      </c>
      <c r="B376" s="3">
        <v>41601</v>
      </c>
      <c r="GB376" s="72">
        <f t="shared" si="209"/>
        <v>0</v>
      </c>
      <c r="GC376" s="72">
        <f t="shared" si="210"/>
        <v>0</v>
      </c>
      <c r="GD376" s="72">
        <f t="shared" si="211"/>
        <v>0</v>
      </c>
      <c r="GE376" s="72">
        <f t="shared" si="212"/>
        <v>0</v>
      </c>
      <c r="GF376" s="72">
        <f t="shared" si="213"/>
        <v>0</v>
      </c>
      <c r="GG376" s="72">
        <f t="shared" si="214"/>
        <v>0</v>
      </c>
      <c r="GH376" s="72">
        <f t="shared" si="215"/>
        <v>0</v>
      </c>
      <c r="GI376" s="72">
        <f t="shared" si="216"/>
        <v>0</v>
      </c>
      <c r="GJ376" s="65"/>
      <c r="GK376" s="72"/>
      <c r="GL376" s="72"/>
      <c r="GM376" s="72"/>
      <c r="GN376" s="72"/>
      <c r="GO376" s="72"/>
      <c r="GP376" s="72"/>
      <c r="GQ376" s="72"/>
      <c r="GR376" s="72"/>
      <c r="GS376" s="66"/>
      <c r="GT376" s="72"/>
      <c r="GU376" s="72"/>
      <c r="GV376" s="72"/>
      <c r="GW376" s="72"/>
      <c r="GX376" s="72"/>
      <c r="GY376" s="72"/>
      <c r="GZ376" s="72"/>
      <c r="HA376" s="72"/>
    </row>
    <row r="377" spans="1:212">
      <c r="A377" s="2" t="s">
        <v>7</v>
      </c>
      <c r="B377" s="3">
        <v>41602</v>
      </c>
      <c r="GB377" s="72">
        <f t="shared" si="209"/>
        <v>0</v>
      </c>
      <c r="GC377" s="72">
        <f t="shared" si="210"/>
        <v>0</v>
      </c>
      <c r="GD377" s="72">
        <f t="shared" si="211"/>
        <v>0</v>
      </c>
      <c r="GE377" s="72">
        <f t="shared" si="212"/>
        <v>0</v>
      </c>
      <c r="GF377" s="72">
        <f t="shared" si="213"/>
        <v>0</v>
      </c>
      <c r="GG377" s="72">
        <f t="shared" si="214"/>
        <v>0</v>
      </c>
      <c r="GH377" s="72">
        <f t="shared" si="215"/>
        <v>0</v>
      </c>
      <c r="GI377" s="72">
        <f t="shared" si="216"/>
        <v>0</v>
      </c>
      <c r="GJ377" s="65"/>
      <c r="GK377" s="72"/>
      <c r="GL377" s="72"/>
      <c r="GM377" s="72"/>
      <c r="GN377" s="72"/>
      <c r="GO377" s="72"/>
      <c r="GP377" s="72"/>
      <c r="GQ377" s="72"/>
      <c r="GR377" s="72"/>
      <c r="GS377" s="66"/>
      <c r="GT377" s="72"/>
      <c r="GU377" s="72"/>
      <c r="GV377" s="72"/>
      <c r="GW377" s="72"/>
      <c r="GX377" s="72"/>
      <c r="GY377" s="72"/>
      <c r="GZ377" s="72"/>
      <c r="HA377" s="72"/>
    </row>
    <row r="378" spans="1:212">
      <c r="A378" s="2" t="s">
        <v>8</v>
      </c>
      <c r="B378" s="3">
        <v>41603</v>
      </c>
      <c r="GB378" s="72">
        <f t="shared" si="209"/>
        <v>0</v>
      </c>
      <c r="GC378" s="72">
        <f t="shared" si="210"/>
        <v>0</v>
      </c>
      <c r="GD378" s="72">
        <f t="shared" si="211"/>
        <v>0</v>
      </c>
      <c r="GE378" s="72">
        <f t="shared" si="212"/>
        <v>0</v>
      </c>
      <c r="GF378" s="72">
        <f t="shared" si="213"/>
        <v>0</v>
      </c>
      <c r="GG378" s="72">
        <f t="shared" si="214"/>
        <v>0</v>
      </c>
      <c r="GH378" s="72">
        <f t="shared" si="215"/>
        <v>0</v>
      </c>
      <c r="GI378" s="72">
        <f t="shared" si="216"/>
        <v>0</v>
      </c>
      <c r="GJ378" s="65"/>
      <c r="GK378" s="72"/>
      <c r="GL378" s="72"/>
      <c r="GM378" s="72"/>
      <c r="GN378" s="72"/>
      <c r="GO378" s="72"/>
      <c r="GP378" s="72"/>
      <c r="GQ378" s="72"/>
      <c r="GR378" s="72"/>
      <c r="GS378" s="66"/>
      <c r="GT378" s="72"/>
      <c r="GU378" s="72"/>
      <c r="GV378" s="72"/>
      <c r="GW378" s="72"/>
      <c r="GX378" s="72"/>
      <c r="GY378" s="72"/>
      <c r="GZ378" s="72"/>
      <c r="HA378" s="72"/>
    </row>
    <row r="379" spans="1:212">
      <c r="A379" s="2" t="s">
        <v>2</v>
      </c>
      <c r="B379" s="3">
        <v>41604</v>
      </c>
      <c r="GB379" s="72">
        <f t="shared" si="209"/>
        <v>0</v>
      </c>
      <c r="GC379" s="72">
        <f t="shared" si="210"/>
        <v>0</v>
      </c>
      <c r="GD379" s="72">
        <f t="shared" si="211"/>
        <v>0</v>
      </c>
      <c r="GE379" s="72">
        <f t="shared" si="212"/>
        <v>0</v>
      </c>
      <c r="GF379" s="72">
        <f t="shared" si="213"/>
        <v>0</v>
      </c>
      <c r="GG379" s="72">
        <f t="shared" si="214"/>
        <v>0</v>
      </c>
      <c r="GH379" s="72">
        <f t="shared" si="215"/>
        <v>0</v>
      </c>
      <c r="GI379" s="72">
        <f t="shared" si="216"/>
        <v>0</v>
      </c>
      <c r="GJ379" s="65"/>
      <c r="GK379" s="72"/>
      <c r="GL379" s="72"/>
      <c r="GM379" s="72"/>
      <c r="GN379" s="72"/>
      <c r="GO379" s="72"/>
      <c r="GP379" s="72"/>
      <c r="GQ379" s="72"/>
      <c r="GR379" s="72"/>
      <c r="GS379" s="66"/>
      <c r="GT379" s="72"/>
      <c r="GU379" s="72"/>
      <c r="GV379" s="72"/>
      <c r="GW379" s="72"/>
      <c r="GX379" s="72"/>
      <c r="GY379" s="72"/>
      <c r="GZ379" s="72"/>
      <c r="HA379" s="72"/>
    </row>
    <row r="380" spans="1:212">
      <c r="A380" s="2" t="s">
        <v>3</v>
      </c>
      <c r="B380" s="3">
        <v>41605</v>
      </c>
      <c r="GB380" s="72">
        <f t="shared" si="209"/>
        <v>0</v>
      </c>
      <c r="GC380" s="72">
        <f t="shared" si="210"/>
        <v>0</v>
      </c>
      <c r="GD380" s="72">
        <f t="shared" si="211"/>
        <v>0</v>
      </c>
      <c r="GE380" s="72">
        <f t="shared" si="212"/>
        <v>0</v>
      </c>
      <c r="GF380" s="72">
        <f t="shared" si="213"/>
        <v>0</v>
      </c>
      <c r="GG380" s="72">
        <f t="shared" si="214"/>
        <v>0</v>
      </c>
      <c r="GH380" s="72">
        <f t="shared" si="215"/>
        <v>0</v>
      </c>
      <c r="GI380" s="72">
        <f t="shared" si="216"/>
        <v>0</v>
      </c>
      <c r="GJ380" s="65"/>
      <c r="GK380" s="72"/>
      <c r="GL380" s="72"/>
      <c r="GM380" s="72"/>
      <c r="GN380" s="72"/>
      <c r="GO380" s="72"/>
      <c r="GP380" s="72"/>
      <c r="GQ380" s="72"/>
      <c r="GR380" s="72"/>
      <c r="GS380" s="66"/>
      <c r="GT380" s="72"/>
      <c r="GU380" s="72"/>
      <c r="GV380" s="72"/>
      <c r="GW380" s="72"/>
      <c r="GX380" s="72"/>
      <c r="GY380" s="72"/>
      <c r="GZ380" s="72"/>
      <c r="HA380" s="72"/>
    </row>
    <row r="381" spans="1:212">
      <c r="A381" s="2" t="s">
        <v>4</v>
      </c>
      <c r="B381" s="3">
        <v>41606</v>
      </c>
      <c r="GB381" s="72">
        <f t="shared" si="209"/>
        <v>0</v>
      </c>
      <c r="GC381" s="72">
        <f t="shared" si="210"/>
        <v>0</v>
      </c>
      <c r="GD381" s="72">
        <f t="shared" si="211"/>
        <v>0</v>
      </c>
      <c r="GE381" s="72">
        <f t="shared" si="212"/>
        <v>0</v>
      </c>
      <c r="GF381" s="72">
        <f t="shared" si="213"/>
        <v>0</v>
      </c>
      <c r="GG381" s="72">
        <f t="shared" si="214"/>
        <v>0</v>
      </c>
      <c r="GH381" s="72">
        <f t="shared" si="215"/>
        <v>0</v>
      </c>
      <c r="GI381" s="72">
        <f t="shared" si="216"/>
        <v>0</v>
      </c>
      <c r="GJ381" s="65"/>
      <c r="GK381" s="72"/>
      <c r="GL381" s="72"/>
      <c r="GM381" s="72"/>
      <c r="GN381" s="72"/>
      <c r="GO381" s="72"/>
      <c r="GP381" s="72"/>
      <c r="GQ381" s="72"/>
      <c r="GR381" s="72"/>
      <c r="GS381" s="66"/>
      <c r="GT381" s="72"/>
      <c r="GU381" s="72"/>
      <c r="GV381" s="72"/>
      <c r="GW381" s="72"/>
      <c r="GX381" s="72"/>
      <c r="GY381" s="72"/>
      <c r="GZ381" s="72"/>
      <c r="HA381" s="72"/>
    </row>
    <row r="382" spans="1:212">
      <c r="A382" s="2" t="s">
        <v>5</v>
      </c>
      <c r="B382" s="3">
        <v>41607</v>
      </c>
      <c r="GB382" s="72">
        <f t="shared" si="209"/>
        <v>0</v>
      </c>
      <c r="GC382" s="72">
        <f t="shared" si="210"/>
        <v>0</v>
      </c>
      <c r="GD382" s="72">
        <f t="shared" si="211"/>
        <v>0</v>
      </c>
      <c r="GE382" s="72">
        <f t="shared" si="212"/>
        <v>0</v>
      </c>
      <c r="GF382" s="72">
        <f t="shared" si="213"/>
        <v>0</v>
      </c>
      <c r="GG382" s="72">
        <f t="shared" si="214"/>
        <v>0</v>
      </c>
      <c r="GH382" s="72">
        <f t="shared" si="215"/>
        <v>0</v>
      </c>
      <c r="GI382" s="72">
        <f t="shared" si="216"/>
        <v>0</v>
      </c>
      <c r="GJ382" s="65"/>
      <c r="GK382" s="72"/>
      <c r="GL382" s="72"/>
      <c r="GM382" s="72"/>
      <c r="GN382" s="72"/>
      <c r="GO382" s="72"/>
      <c r="GP382" s="72"/>
      <c r="GQ382" s="72"/>
      <c r="GR382" s="72"/>
      <c r="GS382" s="66"/>
      <c r="GT382" s="72"/>
      <c r="GU382" s="72"/>
      <c r="GV382" s="72"/>
      <c r="GW382" s="72"/>
      <c r="GX382" s="72"/>
      <c r="GY382" s="72"/>
      <c r="GZ382" s="72"/>
      <c r="HA382" s="72"/>
    </row>
    <row r="383" spans="1:212" s="47" customFormat="1">
      <c r="A383" s="46"/>
      <c r="B383" s="48"/>
      <c r="C383" s="46"/>
      <c r="D383" s="49"/>
      <c r="E383" s="49"/>
      <c r="F383" s="49"/>
      <c r="G383" s="46"/>
      <c r="H383" s="46"/>
      <c r="I383" s="46"/>
      <c r="J383" s="46"/>
      <c r="K383" s="93"/>
      <c r="L383" s="201"/>
      <c r="M383" s="201"/>
      <c r="N383" s="201"/>
      <c r="O383" s="201"/>
      <c r="P383" s="201"/>
      <c r="Q383" s="201"/>
      <c r="R383" s="201"/>
      <c r="S383" s="201"/>
      <c r="T383" s="201"/>
      <c r="U383" s="199"/>
      <c r="V383" s="49"/>
      <c r="W383" s="49"/>
      <c r="X383" s="49"/>
      <c r="Y383" s="51"/>
      <c r="Z383" s="51"/>
      <c r="AA383" s="51"/>
      <c r="AB383" s="51"/>
      <c r="AC383" s="98"/>
      <c r="AD383" s="95"/>
      <c r="AE383" s="49"/>
      <c r="AF383" s="49"/>
      <c r="AG383" s="49"/>
      <c r="AH383" s="46"/>
      <c r="AI383" s="46"/>
      <c r="AJ383" s="46"/>
      <c r="AK383" s="46"/>
      <c r="AL383" s="93"/>
      <c r="AM383" s="102"/>
      <c r="AN383" s="49"/>
      <c r="AO383" s="49"/>
      <c r="AP383" s="49"/>
      <c r="AQ383" s="51"/>
      <c r="AR383" s="51"/>
      <c r="AS383" s="51"/>
      <c r="AT383" s="51"/>
      <c r="AU383" s="103"/>
      <c r="AV383" s="95"/>
      <c r="AW383" s="49"/>
      <c r="AX383" s="49"/>
      <c r="AY383" s="49"/>
      <c r="AZ383" s="46"/>
      <c r="BA383" s="46"/>
      <c r="BB383" s="46"/>
      <c r="BC383" s="46"/>
      <c r="BD383" s="93"/>
      <c r="BE383" s="108"/>
      <c r="BF383" s="49"/>
      <c r="BG383" s="49"/>
      <c r="BH383" s="49"/>
      <c r="BI383" s="51"/>
      <c r="BJ383" s="51"/>
      <c r="BK383" s="51"/>
      <c r="BL383" s="51"/>
      <c r="BM383" s="109"/>
      <c r="BN383" s="95"/>
      <c r="BO383" s="49"/>
      <c r="BP383" s="49"/>
      <c r="BQ383" s="49"/>
      <c r="BR383" s="46"/>
      <c r="BS383" s="46"/>
      <c r="BT383" s="46"/>
      <c r="BU383" s="46"/>
      <c r="BV383" s="93"/>
      <c r="BW383" s="115"/>
      <c r="BX383" s="49"/>
      <c r="BY383" s="49"/>
      <c r="BZ383" s="49"/>
      <c r="CA383" s="51"/>
      <c r="CB383" s="51"/>
      <c r="CC383" s="51"/>
      <c r="CD383" s="51"/>
      <c r="CE383" s="116"/>
      <c r="CF383" s="95"/>
      <c r="CG383" s="49"/>
      <c r="CH383" s="49"/>
      <c r="CI383" s="49"/>
      <c r="CJ383" s="46"/>
      <c r="CK383" s="46"/>
      <c r="CL383" s="46"/>
      <c r="CM383" s="46"/>
      <c r="CN383" s="93"/>
      <c r="CO383" s="122"/>
      <c r="CP383" s="49"/>
      <c r="CQ383" s="49"/>
      <c r="CR383" s="49"/>
      <c r="CS383" s="51"/>
      <c r="CT383" s="51"/>
      <c r="CU383" s="51"/>
      <c r="CV383" s="51"/>
      <c r="CW383" s="123"/>
      <c r="CX383" s="95"/>
      <c r="CY383" s="49"/>
      <c r="CZ383" s="49"/>
      <c r="DA383" s="49"/>
      <c r="DB383" s="46"/>
      <c r="DC383" s="46"/>
      <c r="DD383" s="46"/>
      <c r="DE383" s="46"/>
      <c r="DF383" s="93"/>
      <c r="DG383" s="127"/>
      <c r="DH383" s="49"/>
      <c r="DI383" s="49"/>
      <c r="DJ383" s="49"/>
      <c r="DK383" s="51"/>
      <c r="DL383" s="51"/>
      <c r="DM383" s="51"/>
      <c r="DN383" s="51"/>
      <c r="DO383" s="128"/>
      <c r="DP383" s="95"/>
      <c r="DQ383" s="49"/>
      <c r="DR383" s="49"/>
      <c r="DS383" s="49"/>
      <c r="DT383" s="46"/>
      <c r="DU383" s="46"/>
      <c r="DV383" s="46"/>
      <c r="DW383" s="46"/>
      <c r="DX383" s="93"/>
      <c r="DY383" s="133"/>
      <c r="DZ383" s="49"/>
      <c r="EA383" s="49"/>
      <c r="EB383" s="49"/>
      <c r="EC383" s="51"/>
      <c r="ED383" s="51"/>
      <c r="EE383" s="51"/>
      <c r="EF383" s="51"/>
      <c r="EG383" s="134"/>
      <c r="EH383" s="95"/>
      <c r="EI383" s="49"/>
      <c r="EJ383" s="49"/>
      <c r="EK383" s="49"/>
      <c r="EL383" s="46"/>
      <c r="EM383" s="46"/>
      <c r="EN383" s="46"/>
      <c r="EO383" s="46"/>
      <c r="EP383" s="93"/>
      <c r="EQ383" s="140"/>
      <c r="ER383" s="49"/>
      <c r="ES383" s="49"/>
      <c r="ET383" s="49"/>
      <c r="EU383" s="51"/>
      <c r="EV383" s="51"/>
      <c r="EW383" s="51"/>
      <c r="EX383" s="51"/>
      <c r="EY383" s="141"/>
      <c r="EZ383" s="95"/>
      <c r="FA383" s="49"/>
      <c r="FB383" s="49"/>
      <c r="FC383" s="49"/>
      <c r="FD383" s="46"/>
      <c r="FE383" s="46"/>
      <c r="FF383" s="46"/>
      <c r="FG383" s="46"/>
      <c r="FH383" s="93"/>
      <c r="FI383" s="145"/>
      <c r="FJ383" s="49"/>
      <c r="FK383" s="49"/>
      <c r="FL383" s="49"/>
      <c r="FM383" s="51"/>
      <c r="FN383" s="51"/>
      <c r="FO383" s="51"/>
      <c r="FP383" s="51"/>
      <c r="FQ383" s="146"/>
      <c r="GA383" s="67"/>
      <c r="GB383" s="65">
        <f t="shared" ref="GB383:GB446" si="217">(D383+V383+AE383+AN383+AW383+BF383+BO383+M383)*($GB$2)+GB375</f>
        <v>1736200</v>
      </c>
      <c r="GC383" s="65">
        <f t="shared" ref="GC383:GC446" si="218">(E383+W383+AF383+AO383+AX383+BG383+BP383+N383)*($GC$2)+GC375</f>
        <v>8257280</v>
      </c>
      <c r="GD383" s="65">
        <f t="shared" ref="GD383:GD446" si="219">(F383+X383+AG383+AP383+AY383+BH383+BQ383+O383)*($GD$2)+GD375</f>
        <v>608000</v>
      </c>
      <c r="GE383" s="65">
        <f t="shared" ref="GE383:GE446" si="220">(G383+Y383+AH383+AQ383+AZ383+BI383+BR383+P383)*($GE$2)+GE375</f>
        <v>307600</v>
      </c>
      <c r="GF383" s="65">
        <f t="shared" ref="GF383:GF446" si="221">(H383+Z383+AI383+AR383+BA383+BJ383+BS383+Q383)*($GF$2)+GF375</f>
        <v>4200</v>
      </c>
      <c r="GG383" s="65">
        <f t="shared" ref="GG383:GG446" si="222">(I383+AA383+AJ383+AS383+BB383+BK383+BT383+R383)*($GG$2)+GG375</f>
        <v>28600</v>
      </c>
      <c r="GH383" s="65">
        <f t="shared" ref="GH383:GH446" si="223">(J383+AB383+AK383+AT383+BC383+BL383+BU383+S383)*($GH$2)+GH375</f>
        <v>0</v>
      </c>
      <c r="GI383" s="65">
        <f t="shared" ref="GI383:GI446" si="224">(K383+AC383+AL383+AU383+BD383+BM383+BV383+T383)*($GI$2)+GI375</f>
        <v>80000</v>
      </c>
      <c r="GJ383" s="65"/>
      <c r="GK383" s="65"/>
      <c r="GL383" s="65"/>
      <c r="GM383" s="65"/>
      <c r="GN383" s="65"/>
      <c r="GO383" s="65"/>
      <c r="GP383" s="65"/>
      <c r="GQ383" s="65"/>
      <c r="GR383" s="65"/>
      <c r="GS383" s="66"/>
      <c r="GT383" s="65"/>
      <c r="GU383" s="65"/>
      <c r="GV383" s="65"/>
      <c r="GW383" s="65"/>
      <c r="GX383" s="65"/>
      <c r="GY383" s="65"/>
      <c r="GZ383" s="65"/>
      <c r="HA383" s="65"/>
      <c r="HB383" s="64"/>
      <c r="HC383" s="64"/>
      <c r="HD383" s="64"/>
    </row>
    <row r="384" spans="1:212">
      <c r="A384" s="2" t="s">
        <v>6</v>
      </c>
      <c r="B384" s="3">
        <v>41608</v>
      </c>
      <c r="GB384" s="72">
        <f t="shared" si="217"/>
        <v>0</v>
      </c>
      <c r="GC384" s="72">
        <f t="shared" si="218"/>
        <v>0</v>
      </c>
      <c r="GD384" s="72">
        <f t="shared" si="219"/>
        <v>0</v>
      </c>
      <c r="GE384" s="72">
        <f t="shared" si="220"/>
        <v>0</v>
      </c>
      <c r="GF384" s="72">
        <f t="shared" si="221"/>
        <v>0</v>
      </c>
      <c r="GG384" s="72">
        <f t="shared" si="222"/>
        <v>0</v>
      </c>
      <c r="GH384" s="72">
        <f t="shared" si="223"/>
        <v>0</v>
      </c>
      <c r="GI384" s="72">
        <f t="shared" si="224"/>
        <v>0</v>
      </c>
      <c r="GJ384" s="65"/>
      <c r="GK384" s="72"/>
      <c r="GL384" s="72"/>
      <c r="GM384" s="72"/>
      <c r="GN384" s="72"/>
      <c r="GO384" s="72"/>
      <c r="GP384" s="72"/>
      <c r="GQ384" s="72"/>
      <c r="GR384" s="72"/>
      <c r="GS384" s="66"/>
      <c r="GT384" s="72"/>
      <c r="GU384" s="72"/>
      <c r="GV384" s="72"/>
      <c r="GW384" s="72"/>
      <c r="GX384" s="72"/>
      <c r="GY384" s="72"/>
      <c r="GZ384" s="72"/>
      <c r="HA384" s="72"/>
    </row>
    <row r="385" spans="1:212">
      <c r="A385" s="2" t="s">
        <v>7</v>
      </c>
      <c r="B385" s="3">
        <v>41609</v>
      </c>
      <c r="GB385" s="72">
        <f t="shared" si="217"/>
        <v>0</v>
      </c>
      <c r="GC385" s="72">
        <f t="shared" si="218"/>
        <v>0</v>
      </c>
      <c r="GD385" s="72">
        <f t="shared" si="219"/>
        <v>0</v>
      </c>
      <c r="GE385" s="72">
        <f t="shared" si="220"/>
        <v>0</v>
      </c>
      <c r="GF385" s="72">
        <f t="shared" si="221"/>
        <v>0</v>
      </c>
      <c r="GG385" s="72">
        <f t="shared" si="222"/>
        <v>0</v>
      </c>
      <c r="GH385" s="72">
        <f t="shared" si="223"/>
        <v>0</v>
      </c>
      <c r="GI385" s="72">
        <f t="shared" si="224"/>
        <v>0</v>
      </c>
      <c r="GJ385" s="65"/>
      <c r="GK385" s="72"/>
      <c r="GL385" s="72"/>
      <c r="GM385" s="72"/>
      <c r="GN385" s="72"/>
      <c r="GO385" s="72"/>
      <c r="GP385" s="72"/>
      <c r="GQ385" s="72"/>
      <c r="GR385" s="72"/>
      <c r="GS385" s="66"/>
      <c r="GT385" s="72"/>
      <c r="GU385" s="72"/>
      <c r="GV385" s="72"/>
      <c r="GW385" s="72"/>
      <c r="GX385" s="72"/>
      <c r="GY385" s="72"/>
      <c r="GZ385" s="72"/>
      <c r="HA385" s="72"/>
    </row>
    <row r="386" spans="1:212">
      <c r="A386" s="2" t="s">
        <v>8</v>
      </c>
      <c r="B386" s="3">
        <v>41610</v>
      </c>
      <c r="GB386" s="72">
        <f t="shared" si="217"/>
        <v>0</v>
      </c>
      <c r="GC386" s="72">
        <f t="shared" si="218"/>
        <v>0</v>
      </c>
      <c r="GD386" s="72">
        <f t="shared" si="219"/>
        <v>0</v>
      </c>
      <c r="GE386" s="72">
        <f t="shared" si="220"/>
        <v>0</v>
      </c>
      <c r="GF386" s="72">
        <f t="shared" si="221"/>
        <v>0</v>
      </c>
      <c r="GG386" s="72">
        <f t="shared" si="222"/>
        <v>0</v>
      </c>
      <c r="GH386" s="72">
        <f t="shared" si="223"/>
        <v>0</v>
      </c>
      <c r="GI386" s="72">
        <f t="shared" si="224"/>
        <v>0</v>
      </c>
      <c r="GJ386" s="65"/>
      <c r="GK386" s="72"/>
      <c r="GL386" s="72"/>
      <c r="GM386" s="72"/>
      <c r="GN386" s="72"/>
      <c r="GO386" s="72"/>
      <c r="GP386" s="72"/>
      <c r="GQ386" s="72"/>
      <c r="GR386" s="72"/>
      <c r="GS386" s="66"/>
      <c r="GT386" s="72"/>
      <c r="GU386" s="72"/>
      <c r="GV386" s="72"/>
      <c r="GW386" s="72"/>
      <c r="GX386" s="72"/>
      <c r="GY386" s="72"/>
      <c r="GZ386" s="72"/>
      <c r="HA386" s="72"/>
    </row>
    <row r="387" spans="1:212">
      <c r="A387" s="2" t="s">
        <v>2</v>
      </c>
      <c r="B387" s="3">
        <v>41611</v>
      </c>
      <c r="GB387" s="72">
        <f t="shared" si="217"/>
        <v>0</v>
      </c>
      <c r="GC387" s="72">
        <f t="shared" si="218"/>
        <v>0</v>
      </c>
      <c r="GD387" s="72">
        <f t="shared" si="219"/>
        <v>0</v>
      </c>
      <c r="GE387" s="72">
        <f t="shared" si="220"/>
        <v>0</v>
      </c>
      <c r="GF387" s="72">
        <f t="shared" si="221"/>
        <v>0</v>
      </c>
      <c r="GG387" s="72">
        <f t="shared" si="222"/>
        <v>0</v>
      </c>
      <c r="GH387" s="72">
        <f t="shared" si="223"/>
        <v>0</v>
      </c>
      <c r="GI387" s="72">
        <f t="shared" si="224"/>
        <v>0</v>
      </c>
      <c r="GJ387" s="65"/>
      <c r="GK387" s="72"/>
      <c r="GL387" s="72"/>
      <c r="GM387" s="72"/>
      <c r="GN387" s="72"/>
      <c r="GO387" s="72"/>
      <c r="GP387" s="72"/>
      <c r="GQ387" s="72"/>
      <c r="GR387" s="72"/>
      <c r="GS387" s="66"/>
      <c r="GT387" s="72"/>
      <c r="GU387" s="72"/>
      <c r="GV387" s="72"/>
      <c r="GW387" s="72"/>
      <c r="GX387" s="72"/>
      <c r="GY387" s="72"/>
      <c r="GZ387" s="72"/>
      <c r="HA387" s="72"/>
    </row>
    <row r="388" spans="1:212">
      <c r="A388" s="2" t="s">
        <v>3</v>
      </c>
      <c r="B388" s="3">
        <v>41612</v>
      </c>
      <c r="GB388" s="72">
        <f t="shared" si="217"/>
        <v>0</v>
      </c>
      <c r="GC388" s="72">
        <f t="shared" si="218"/>
        <v>0</v>
      </c>
      <c r="GD388" s="72">
        <f t="shared" si="219"/>
        <v>0</v>
      </c>
      <c r="GE388" s="72">
        <f t="shared" si="220"/>
        <v>0</v>
      </c>
      <c r="GF388" s="72">
        <f t="shared" si="221"/>
        <v>0</v>
      </c>
      <c r="GG388" s="72">
        <f t="shared" si="222"/>
        <v>0</v>
      </c>
      <c r="GH388" s="72">
        <f t="shared" si="223"/>
        <v>0</v>
      </c>
      <c r="GI388" s="72">
        <f t="shared" si="224"/>
        <v>0</v>
      </c>
      <c r="GJ388" s="65"/>
      <c r="GK388" s="72"/>
      <c r="GL388" s="72"/>
      <c r="GM388" s="72"/>
      <c r="GN388" s="72"/>
      <c r="GO388" s="72"/>
      <c r="GP388" s="72"/>
      <c r="GQ388" s="72"/>
      <c r="GR388" s="72"/>
      <c r="GS388" s="66"/>
      <c r="GT388" s="72"/>
      <c r="GU388" s="72"/>
      <c r="GV388" s="72"/>
      <c r="GW388" s="72"/>
      <c r="GX388" s="72"/>
      <c r="GY388" s="72"/>
      <c r="GZ388" s="72"/>
      <c r="HA388" s="72"/>
    </row>
    <row r="389" spans="1:212">
      <c r="A389" s="2" t="s">
        <v>4</v>
      </c>
      <c r="B389" s="3">
        <v>41613</v>
      </c>
      <c r="GB389" s="72">
        <f t="shared" si="217"/>
        <v>0</v>
      </c>
      <c r="GC389" s="72">
        <f t="shared" si="218"/>
        <v>0</v>
      </c>
      <c r="GD389" s="72">
        <f t="shared" si="219"/>
        <v>0</v>
      </c>
      <c r="GE389" s="72">
        <f t="shared" si="220"/>
        <v>0</v>
      </c>
      <c r="GF389" s="72">
        <f t="shared" si="221"/>
        <v>0</v>
      </c>
      <c r="GG389" s="72">
        <f t="shared" si="222"/>
        <v>0</v>
      </c>
      <c r="GH389" s="72">
        <f t="shared" si="223"/>
        <v>0</v>
      </c>
      <c r="GI389" s="72">
        <f t="shared" si="224"/>
        <v>0</v>
      </c>
      <c r="GJ389" s="65"/>
      <c r="GK389" s="72"/>
      <c r="GL389" s="72"/>
      <c r="GM389" s="72"/>
      <c r="GN389" s="72"/>
      <c r="GO389" s="72"/>
      <c r="GP389" s="72"/>
      <c r="GQ389" s="72"/>
      <c r="GR389" s="72"/>
      <c r="GS389" s="66"/>
      <c r="GT389" s="72"/>
      <c r="GU389" s="72"/>
      <c r="GV389" s="72"/>
      <c r="GW389" s="72"/>
      <c r="GX389" s="72"/>
      <c r="GY389" s="72"/>
      <c r="GZ389" s="72"/>
      <c r="HA389" s="72"/>
    </row>
    <row r="390" spans="1:212">
      <c r="A390" s="2" t="s">
        <v>5</v>
      </c>
      <c r="B390" s="3">
        <v>41614</v>
      </c>
      <c r="GB390" s="72">
        <f t="shared" si="217"/>
        <v>0</v>
      </c>
      <c r="GC390" s="72">
        <f t="shared" si="218"/>
        <v>0</v>
      </c>
      <c r="GD390" s="72">
        <f t="shared" si="219"/>
        <v>0</v>
      </c>
      <c r="GE390" s="72">
        <f t="shared" si="220"/>
        <v>0</v>
      </c>
      <c r="GF390" s="72">
        <f t="shared" si="221"/>
        <v>0</v>
      </c>
      <c r="GG390" s="72">
        <f t="shared" si="222"/>
        <v>0</v>
      </c>
      <c r="GH390" s="72">
        <f t="shared" si="223"/>
        <v>0</v>
      </c>
      <c r="GI390" s="72">
        <f t="shared" si="224"/>
        <v>0</v>
      </c>
      <c r="GJ390" s="65"/>
      <c r="GK390" s="72"/>
      <c r="GL390" s="72"/>
      <c r="GM390" s="72"/>
      <c r="GN390" s="72"/>
      <c r="GO390" s="72"/>
      <c r="GP390" s="72"/>
      <c r="GQ390" s="72"/>
      <c r="GR390" s="72"/>
      <c r="GS390" s="66"/>
      <c r="GT390" s="72"/>
      <c r="GU390" s="72"/>
      <c r="GV390" s="72"/>
      <c r="GW390" s="72"/>
      <c r="GX390" s="72"/>
      <c r="GY390" s="72"/>
      <c r="GZ390" s="72"/>
      <c r="HA390" s="72"/>
    </row>
    <row r="391" spans="1:212" s="47" customFormat="1">
      <c r="A391" s="46"/>
      <c r="B391" s="48"/>
      <c r="C391" s="46"/>
      <c r="D391" s="49"/>
      <c r="E391" s="49"/>
      <c r="F391" s="49"/>
      <c r="G391" s="46"/>
      <c r="H391" s="46"/>
      <c r="I391" s="46"/>
      <c r="J391" s="46"/>
      <c r="K391" s="93"/>
      <c r="L391" s="201"/>
      <c r="M391" s="201"/>
      <c r="N391" s="201"/>
      <c r="O391" s="201"/>
      <c r="P391" s="201"/>
      <c r="Q391" s="201"/>
      <c r="R391" s="201"/>
      <c r="S391" s="201"/>
      <c r="T391" s="201"/>
      <c r="U391" s="199"/>
      <c r="V391" s="49"/>
      <c r="W391" s="49"/>
      <c r="X391" s="49"/>
      <c r="Y391" s="51"/>
      <c r="Z391" s="51"/>
      <c r="AA391" s="51"/>
      <c r="AB391" s="51"/>
      <c r="AC391" s="98"/>
      <c r="AD391" s="95"/>
      <c r="AE391" s="49"/>
      <c r="AF391" s="49"/>
      <c r="AG391" s="49"/>
      <c r="AH391" s="46"/>
      <c r="AI391" s="46"/>
      <c r="AJ391" s="46"/>
      <c r="AK391" s="46"/>
      <c r="AL391" s="93"/>
      <c r="AM391" s="102"/>
      <c r="AN391" s="49"/>
      <c r="AO391" s="49"/>
      <c r="AP391" s="49"/>
      <c r="AQ391" s="51"/>
      <c r="AR391" s="51"/>
      <c r="AS391" s="51"/>
      <c r="AT391" s="51"/>
      <c r="AU391" s="103"/>
      <c r="AV391" s="95"/>
      <c r="AW391" s="49"/>
      <c r="AX391" s="49"/>
      <c r="AY391" s="49"/>
      <c r="AZ391" s="46"/>
      <c r="BA391" s="46"/>
      <c r="BB391" s="46"/>
      <c r="BC391" s="46"/>
      <c r="BD391" s="93"/>
      <c r="BE391" s="108"/>
      <c r="BF391" s="49"/>
      <c r="BG391" s="49"/>
      <c r="BH391" s="49"/>
      <c r="BI391" s="51"/>
      <c r="BJ391" s="51"/>
      <c r="BK391" s="51"/>
      <c r="BL391" s="51"/>
      <c r="BM391" s="109"/>
      <c r="BN391" s="95"/>
      <c r="BO391" s="49"/>
      <c r="BP391" s="49"/>
      <c r="BQ391" s="49"/>
      <c r="BR391" s="46"/>
      <c r="BS391" s="46"/>
      <c r="BT391" s="46"/>
      <c r="BU391" s="46"/>
      <c r="BV391" s="93"/>
      <c r="BW391" s="115"/>
      <c r="BX391" s="49"/>
      <c r="BY391" s="49"/>
      <c r="BZ391" s="49"/>
      <c r="CA391" s="51"/>
      <c r="CB391" s="51"/>
      <c r="CC391" s="51"/>
      <c r="CD391" s="51"/>
      <c r="CE391" s="116"/>
      <c r="CF391" s="95"/>
      <c r="CG391" s="49"/>
      <c r="CH391" s="49"/>
      <c r="CI391" s="49"/>
      <c r="CJ391" s="46"/>
      <c r="CK391" s="46"/>
      <c r="CL391" s="46"/>
      <c r="CM391" s="46"/>
      <c r="CN391" s="93"/>
      <c r="CO391" s="122"/>
      <c r="CP391" s="49"/>
      <c r="CQ391" s="49"/>
      <c r="CR391" s="49"/>
      <c r="CS391" s="51"/>
      <c r="CT391" s="51"/>
      <c r="CU391" s="51"/>
      <c r="CV391" s="51"/>
      <c r="CW391" s="123"/>
      <c r="CX391" s="95"/>
      <c r="CY391" s="49"/>
      <c r="CZ391" s="49"/>
      <c r="DA391" s="49"/>
      <c r="DB391" s="46"/>
      <c r="DC391" s="46"/>
      <c r="DD391" s="46"/>
      <c r="DE391" s="46"/>
      <c r="DF391" s="93"/>
      <c r="DG391" s="127"/>
      <c r="DH391" s="49"/>
      <c r="DI391" s="49"/>
      <c r="DJ391" s="49"/>
      <c r="DK391" s="51"/>
      <c r="DL391" s="51"/>
      <c r="DM391" s="51"/>
      <c r="DN391" s="51"/>
      <c r="DO391" s="128"/>
      <c r="DP391" s="95"/>
      <c r="DQ391" s="49"/>
      <c r="DR391" s="49"/>
      <c r="DS391" s="49"/>
      <c r="DT391" s="46"/>
      <c r="DU391" s="46"/>
      <c r="DV391" s="46"/>
      <c r="DW391" s="46"/>
      <c r="DX391" s="93"/>
      <c r="DY391" s="133"/>
      <c r="DZ391" s="49"/>
      <c r="EA391" s="49"/>
      <c r="EB391" s="49"/>
      <c r="EC391" s="51"/>
      <c r="ED391" s="51"/>
      <c r="EE391" s="51"/>
      <c r="EF391" s="51"/>
      <c r="EG391" s="134"/>
      <c r="EH391" s="95"/>
      <c r="EI391" s="49"/>
      <c r="EJ391" s="49"/>
      <c r="EK391" s="49"/>
      <c r="EL391" s="46"/>
      <c r="EM391" s="46"/>
      <c r="EN391" s="46"/>
      <c r="EO391" s="46"/>
      <c r="EP391" s="93"/>
      <c r="EQ391" s="140"/>
      <c r="ER391" s="49"/>
      <c r="ES391" s="49"/>
      <c r="ET391" s="49"/>
      <c r="EU391" s="51"/>
      <c r="EV391" s="51"/>
      <c r="EW391" s="51"/>
      <c r="EX391" s="51"/>
      <c r="EY391" s="141"/>
      <c r="EZ391" s="95"/>
      <c r="FA391" s="49"/>
      <c r="FB391" s="49"/>
      <c r="FC391" s="49"/>
      <c r="FD391" s="46"/>
      <c r="FE391" s="46"/>
      <c r="FF391" s="46"/>
      <c r="FG391" s="46"/>
      <c r="FH391" s="93"/>
      <c r="FI391" s="145"/>
      <c r="FJ391" s="49"/>
      <c r="FK391" s="49"/>
      <c r="FL391" s="49"/>
      <c r="FM391" s="51"/>
      <c r="FN391" s="51"/>
      <c r="FO391" s="51"/>
      <c r="FP391" s="51"/>
      <c r="FQ391" s="146"/>
      <c r="GA391" s="67"/>
      <c r="GB391" s="65">
        <f t="shared" si="217"/>
        <v>1736200</v>
      </c>
      <c r="GC391" s="65">
        <f t="shared" si="218"/>
        <v>8257280</v>
      </c>
      <c r="GD391" s="65">
        <f t="shared" si="219"/>
        <v>608000</v>
      </c>
      <c r="GE391" s="65">
        <f t="shared" si="220"/>
        <v>307600</v>
      </c>
      <c r="GF391" s="65">
        <f t="shared" si="221"/>
        <v>4200</v>
      </c>
      <c r="GG391" s="65">
        <f t="shared" si="222"/>
        <v>28600</v>
      </c>
      <c r="GH391" s="65">
        <f t="shared" si="223"/>
        <v>0</v>
      </c>
      <c r="GI391" s="65">
        <f t="shared" si="224"/>
        <v>80000</v>
      </c>
      <c r="GJ391" s="65"/>
      <c r="GK391" s="65"/>
      <c r="GL391" s="65"/>
      <c r="GM391" s="65"/>
      <c r="GN391" s="65"/>
      <c r="GO391" s="65"/>
      <c r="GP391" s="65"/>
      <c r="GQ391" s="65"/>
      <c r="GR391" s="65"/>
      <c r="GS391" s="66"/>
      <c r="GT391" s="65"/>
      <c r="GU391" s="65"/>
      <c r="GV391" s="65"/>
      <c r="GW391" s="65"/>
      <c r="GX391" s="65"/>
      <c r="GY391" s="65"/>
      <c r="GZ391" s="65"/>
      <c r="HA391" s="65"/>
      <c r="HB391" s="64"/>
      <c r="HC391" s="64"/>
      <c r="HD391" s="64"/>
    </row>
    <row r="392" spans="1:212">
      <c r="A392" s="2" t="s">
        <v>6</v>
      </c>
      <c r="B392" s="3">
        <v>41615</v>
      </c>
      <c r="GB392" s="72">
        <f t="shared" si="217"/>
        <v>0</v>
      </c>
      <c r="GC392" s="72">
        <f t="shared" si="218"/>
        <v>0</v>
      </c>
      <c r="GD392" s="72">
        <f t="shared" si="219"/>
        <v>0</v>
      </c>
      <c r="GE392" s="72">
        <f t="shared" si="220"/>
        <v>0</v>
      </c>
      <c r="GF392" s="72">
        <f t="shared" si="221"/>
        <v>0</v>
      </c>
      <c r="GG392" s="72">
        <f t="shared" si="222"/>
        <v>0</v>
      </c>
      <c r="GH392" s="72">
        <f t="shared" si="223"/>
        <v>0</v>
      </c>
      <c r="GI392" s="72">
        <f t="shared" si="224"/>
        <v>0</v>
      </c>
      <c r="GJ392" s="65"/>
      <c r="GK392" s="72"/>
      <c r="GL392" s="72"/>
      <c r="GM392" s="72"/>
      <c r="GN392" s="72"/>
      <c r="GO392" s="72"/>
      <c r="GP392" s="72"/>
      <c r="GQ392" s="72"/>
      <c r="GR392" s="72"/>
      <c r="GS392" s="66"/>
      <c r="GT392" s="72"/>
      <c r="GU392" s="72"/>
      <c r="GV392" s="72"/>
      <c r="GW392" s="72"/>
      <c r="GX392" s="72"/>
      <c r="GY392" s="72"/>
      <c r="GZ392" s="72"/>
      <c r="HA392" s="72"/>
    </row>
    <row r="393" spans="1:212">
      <c r="A393" s="2" t="s">
        <v>7</v>
      </c>
      <c r="B393" s="3">
        <v>41616</v>
      </c>
      <c r="GB393" s="72">
        <f t="shared" si="217"/>
        <v>0</v>
      </c>
      <c r="GC393" s="72">
        <f t="shared" si="218"/>
        <v>0</v>
      </c>
      <c r="GD393" s="72">
        <f t="shared" si="219"/>
        <v>0</v>
      </c>
      <c r="GE393" s="72">
        <f t="shared" si="220"/>
        <v>0</v>
      </c>
      <c r="GF393" s="72">
        <f t="shared" si="221"/>
        <v>0</v>
      </c>
      <c r="GG393" s="72">
        <f t="shared" si="222"/>
        <v>0</v>
      </c>
      <c r="GH393" s="72">
        <f t="shared" si="223"/>
        <v>0</v>
      </c>
      <c r="GI393" s="72">
        <f t="shared" si="224"/>
        <v>0</v>
      </c>
      <c r="GJ393" s="65"/>
      <c r="GK393" s="72"/>
      <c r="GL393" s="72"/>
      <c r="GM393" s="72"/>
      <c r="GN393" s="72"/>
      <c r="GO393" s="72"/>
      <c r="GP393" s="72"/>
      <c r="GQ393" s="72"/>
      <c r="GR393" s="72"/>
      <c r="GS393" s="66"/>
      <c r="GT393" s="72"/>
      <c r="GU393" s="72"/>
      <c r="GV393" s="72"/>
      <c r="GW393" s="72"/>
      <c r="GX393" s="72"/>
      <c r="GY393" s="72"/>
      <c r="GZ393" s="72"/>
      <c r="HA393" s="72"/>
    </row>
    <row r="394" spans="1:212">
      <c r="A394" s="2" t="s">
        <v>8</v>
      </c>
      <c r="B394" s="3">
        <v>41617</v>
      </c>
      <c r="GB394" s="72">
        <f t="shared" si="217"/>
        <v>0</v>
      </c>
      <c r="GC394" s="72">
        <f t="shared" si="218"/>
        <v>0</v>
      </c>
      <c r="GD394" s="72">
        <f t="shared" si="219"/>
        <v>0</v>
      </c>
      <c r="GE394" s="72">
        <f t="shared" si="220"/>
        <v>0</v>
      </c>
      <c r="GF394" s="72">
        <f t="shared" si="221"/>
        <v>0</v>
      </c>
      <c r="GG394" s="72">
        <f t="shared" si="222"/>
        <v>0</v>
      </c>
      <c r="GH394" s="72">
        <f t="shared" si="223"/>
        <v>0</v>
      </c>
      <c r="GI394" s="72">
        <f t="shared" si="224"/>
        <v>0</v>
      </c>
      <c r="GJ394" s="65"/>
      <c r="GK394" s="72"/>
      <c r="GL394" s="72"/>
      <c r="GM394" s="72"/>
      <c r="GN394" s="72"/>
      <c r="GO394" s="72"/>
      <c r="GP394" s="72"/>
      <c r="GQ394" s="72"/>
      <c r="GR394" s="72"/>
      <c r="GS394" s="66"/>
      <c r="GT394" s="72"/>
      <c r="GU394" s="72"/>
      <c r="GV394" s="72"/>
      <c r="GW394" s="72"/>
      <c r="GX394" s="72"/>
      <c r="GY394" s="72"/>
      <c r="GZ394" s="72"/>
      <c r="HA394" s="72"/>
    </row>
    <row r="395" spans="1:212">
      <c r="A395" s="2" t="s">
        <v>2</v>
      </c>
      <c r="B395" s="3">
        <v>41618</v>
      </c>
      <c r="GB395" s="72">
        <f t="shared" si="217"/>
        <v>0</v>
      </c>
      <c r="GC395" s="72">
        <f t="shared" si="218"/>
        <v>0</v>
      </c>
      <c r="GD395" s="72">
        <f t="shared" si="219"/>
        <v>0</v>
      </c>
      <c r="GE395" s="72">
        <f t="shared" si="220"/>
        <v>0</v>
      </c>
      <c r="GF395" s="72">
        <f t="shared" si="221"/>
        <v>0</v>
      </c>
      <c r="GG395" s="72">
        <f t="shared" si="222"/>
        <v>0</v>
      </c>
      <c r="GH395" s="72">
        <f t="shared" si="223"/>
        <v>0</v>
      </c>
      <c r="GI395" s="72">
        <f t="shared" si="224"/>
        <v>0</v>
      </c>
      <c r="GJ395" s="65"/>
      <c r="GK395" s="72"/>
      <c r="GL395" s="72"/>
      <c r="GM395" s="72"/>
      <c r="GN395" s="72"/>
      <c r="GO395" s="72"/>
      <c r="GP395" s="72"/>
      <c r="GQ395" s="72"/>
      <c r="GR395" s="72"/>
      <c r="GS395" s="66"/>
      <c r="GT395" s="72"/>
      <c r="GU395" s="72"/>
      <c r="GV395" s="72"/>
      <c r="GW395" s="72"/>
      <c r="GX395" s="72"/>
      <c r="GY395" s="72"/>
      <c r="GZ395" s="72"/>
      <c r="HA395" s="72"/>
    </row>
    <row r="396" spans="1:212">
      <c r="A396" s="2" t="s">
        <v>3</v>
      </c>
      <c r="B396" s="3">
        <v>41619</v>
      </c>
      <c r="GB396" s="72">
        <f t="shared" si="217"/>
        <v>0</v>
      </c>
      <c r="GC396" s="72">
        <f t="shared" si="218"/>
        <v>0</v>
      </c>
      <c r="GD396" s="72">
        <f t="shared" si="219"/>
        <v>0</v>
      </c>
      <c r="GE396" s="72">
        <f t="shared" si="220"/>
        <v>0</v>
      </c>
      <c r="GF396" s="72">
        <f t="shared" si="221"/>
        <v>0</v>
      </c>
      <c r="GG396" s="72">
        <f t="shared" si="222"/>
        <v>0</v>
      </c>
      <c r="GH396" s="72">
        <f t="shared" si="223"/>
        <v>0</v>
      </c>
      <c r="GI396" s="72">
        <f t="shared" si="224"/>
        <v>0</v>
      </c>
      <c r="GJ396" s="65"/>
      <c r="GK396" s="72"/>
      <c r="GL396" s="72"/>
      <c r="GM396" s="72"/>
      <c r="GN396" s="72"/>
      <c r="GO396" s="72"/>
      <c r="GP396" s="72"/>
      <c r="GQ396" s="72"/>
      <c r="GR396" s="72"/>
      <c r="GS396" s="66"/>
      <c r="GT396" s="72"/>
      <c r="GU396" s="72"/>
      <c r="GV396" s="72"/>
      <c r="GW396" s="72"/>
      <c r="GX396" s="72"/>
      <c r="GY396" s="72"/>
      <c r="GZ396" s="72"/>
      <c r="HA396" s="72"/>
    </row>
    <row r="397" spans="1:212">
      <c r="A397" s="2" t="s">
        <v>4</v>
      </c>
      <c r="B397" s="3">
        <v>41620</v>
      </c>
      <c r="GB397" s="72">
        <f t="shared" si="217"/>
        <v>0</v>
      </c>
      <c r="GC397" s="72">
        <f t="shared" si="218"/>
        <v>0</v>
      </c>
      <c r="GD397" s="72">
        <f t="shared" si="219"/>
        <v>0</v>
      </c>
      <c r="GE397" s="72">
        <f t="shared" si="220"/>
        <v>0</v>
      </c>
      <c r="GF397" s="72">
        <f t="shared" si="221"/>
        <v>0</v>
      </c>
      <c r="GG397" s="72">
        <f t="shared" si="222"/>
        <v>0</v>
      </c>
      <c r="GH397" s="72">
        <f t="shared" si="223"/>
        <v>0</v>
      </c>
      <c r="GI397" s="72">
        <f t="shared" si="224"/>
        <v>0</v>
      </c>
      <c r="GJ397" s="65"/>
      <c r="GK397" s="72"/>
      <c r="GL397" s="72"/>
      <c r="GM397" s="72"/>
      <c r="GN397" s="72"/>
      <c r="GO397" s="72"/>
      <c r="GP397" s="72"/>
      <c r="GQ397" s="72"/>
      <c r="GR397" s="72"/>
      <c r="GS397" s="66"/>
      <c r="GT397" s="72"/>
      <c r="GU397" s="72"/>
      <c r="GV397" s="72"/>
      <c r="GW397" s="72"/>
      <c r="GX397" s="72"/>
      <c r="GY397" s="72"/>
      <c r="GZ397" s="72"/>
      <c r="HA397" s="72"/>
    </row>
    <row r="398" spans="1:212">
      <c r="A398" s="2" t="s">
        <v>5</v>
      </c>
      <c r="B398" s="3">
        <v>41621</v>
      </c>
      <c r="GB398" s="72">
        <f t="shared" si="217"/>
        <v>0</v>
      </c>
      <c r="GC398" s="72">
        <f t="shared" si="218"/>
        <v>0</v>
      </c>
      <c r="GD398" s="72">
        <f t="shared" si="219"/>
        <v>0</v>
      </c>
      <c r="GE398" s="72">
        <f t="shared" si="220"/>
        <v>0</v>
      </c>
      <c r="GF398" s="72">
        <f t="shared" si="221"/>
        <v>0</v>
      </c>
      <c r="GG398" s="72">
        <f t="shared" si="222"/>
        <v>0</v>
      </c>
      <c r="GH398" s="72">
        <f t="shared" si="223"/>
        <v>0</v>
      </c>
      <c r="GI398" s="72">
        <f t="shared" si="224"/>
        <v>0</v>
      </c>
      <c r="GJ398" s="65"/>
      <c r="GK398" s="72"/>
      <c r="GL398" s="72"/>
      <c r="GM398" s="72"/>
      <c r="GN398" s="72"/>
      <c r="GO398" s="72"/>
      <c r="GP398" s="72"/>
      <c r="GQ398" s="72"/>
      <c r="GR398" s="72"/>
      <c r="GS398" s="66"/>
      <c r="GT398" s="72"/>
      <c r="GU398" s="72"/>
      <c r="GV398" s="72"/>
      <c r="GW398" s="72"/>
      <c r="GX398" s="72"/>
      <c r="GY398" s="72"/>
      <c r="GZ398" s="72"/>
      <c r="HA398" s="72"/>
    </row>
    <row r="399" spans="1:212" s="47" customFormat="1">
      <c r="A399" s="46"/>
      <c r="B399" s="48"/>
      <c r="C399" s="46"/>
      <c r="D399" s="49"/>
      <c r="E399" s="49"/>
      <c r="F399" s="49"/>
      <c r="G399" s="46"/>
      <c r="H399" s="46"/>
      <c r="I399" s="46"/>
      <c r="J399" s="46"/>
      <c r="K399" s="93"/>
      <c r="L399" s="201"/>
      <c r="M399" s="201"/>
      <c r="N399" s="201"/>
      <c r="O399" s="201"/>
      <c r="P399" s="201"/>
      <c r="Q399" s="201"/>
      <c r="R399" s="201"/>
      <c r="S399" s="201"/>
      <c r="T399" s="201"/>
      <c r="U399" s="199"/>
      <c r="V399" s="49"/>
      <c r="W399" s="49"/>
      <c r="X399" s="49"/>
      <c r="Y399" s="51"/>
      <c r="Z399" s="51"/>
      <c r="AA399" s="51"/>
      <c r="AB399" s="51"/>
      <c r="AC399" s="98"/>
      <c r="AD399" s="95"/>
      <c r="AE399" s="49"/>
      <c r="AF399" s="49"/>
      <c r="AG399" s="49"/>
      <c r="AH399" s="46"/>
      <c r="AI399" s="46"/>
      <c r="AJ399" s="46"/>
      <c r="AK399" s="46"/>
      <c r="AL399" s="93"/>
      <c r="AM399" s="102"/>
      <c r="AN399" s="49"/>
      <c r="AO399" s="49"/>
      <c r="AP399" s="49"/>
      <c r="AQ399" s="51"/>
      <c r="AR399" s="51"/>
      <c r="AS399" s="51"/>
      <c r="AT399" s="51"/>
      <c r="AU399" s="103"/>
      <c r="AV399" s="95"/>
      <c r="AW399" s="49"/>
      <c r="AX399" s="49"/>
      <c r="AY399" s="49"/>
      <c r="AZ399" s="46"/>
      <c r="BA399" s="46"/>
      <c r="BB399" s="46"/>
      <c r="BC399" s="46"/>
      <c r="BD399" s="93"/>
      <c r="BE399" s="108"/>
      <c r="BF399" s="49"/>
      <c r="BG399" s="49"/>
      <c r="BH399" s="49"/>
      <c r="BI399" s="51"/>
      <c r="BJ399" s="51"/>
      <c r="BK399" s="51"/>
      <c r="BL399" s="51"/>
      <c r="BM399" s="109"/>
      <c r="BN399" s="95"/>
      <c r="BO399" s="49"/>
      <c r="BP399" s="49"/>
      <c r="BQ399" s="49"/>
      <c r="BR399" s="46"/>
      <c r="BS399" s="46"/>
      <c r="BT399" s="46"/>
      <c r="BU399" s="46"/>
      <c r="BV399" s="93"/>
      <c r="BW399" s="115"/>
      <c r="BX399" s="49"/>
      <c r="BY399" s="49"/>
      <c r="BZ399" s="49"/>
      <c r="CA399" s="51"/>
      <c r="CB399" s="51"/>
      <c r="CC399" s="51"/>
      <c r="CD399" s="51"/>
      <c r="CE399" s="116"/>
      <c r="CF399" s="95"/>
      <c r="CG399" s="49"/>
      <c r="CH399" s="49"/>
      <c r="CI399" s="49"/>
      <c r="CJ399" s="46"/>
      <c r="CK399" s="46"/>
      <c r="CL399" s="46"/>
      <c r="CM399" s="46"/>
      <c r="CN399" s="93"/>
      <c r="CO399" s="122"/>
      <c r="CP399" s="49"/>
      <c r="CQ399" s="49"/>
      <c r="CR399" s="49"/>
      <c r="CS399" s="51"/>
      <c r="CT399" s="51"/>
      <c r="CU399" s="51"/>
      <c r="CV399" s="51"/>
      <c r="CW399" s="123"/>
      <c r="CX399" s="95"/>
      <c r="CY399" s="49"/>
      <c r="CZ399" s="49"/>
      <c r="DA399" s="49"/>
      <c r="DB399" s="46"/>
      <c r="DC399" s="46"/>
      <c r="DD399" s="46"/>
      <c r="DE399" s="46"/>
      <c r="DF399" s="93"/>
      <c r="DG399" s="127"/>
      <c r="DH399" s="49"/>
      <c r="DI399" s="49"/>
      <c r="DJ399" s="49"/>
      <c r="DK399" s="51"/>
      <c r="DL399" s="51"/>
      <c r="DM399" s="51"/>
      <c r="DN399" s="51"/>
      <c r="DO399" s="128"/>
      <c r="DP399" s="95"/>
      <c r="DQ399" s="49"/>
      <c r="DR399" s="49"/>
      <c r="DS399" s="49"/>
      <c r="DT399" s="46"/>
      <c r="DU399" s="46"/>
      <c r="DV399" s="46"/>
      <c r="DW399" s="46"/>
      <c r="DX399" s="93"/>
      <c r="DY399" s="133"/>
      <c r="DZ399" s="49"/>
      <c r="EA399" s="49"/>
      <c r="EB399" s="49"/>
      <c r="EC399" s="51"/>
      <c r="ED399" s="51"/>
      <c r="EE399" s="51"/>
      <c r="EF399" s="51"/>
      <c r="EG399" s="134"/>
      <c r="EH399" s="95"/>
      <c r="EI399" s="49"/>
      <c r="EJ399" s="49"/>
      <c r="EK399" s="49"/>
      <c r="EL399" s="46"/>
      <c r="EM399" s="46"/>
      <c r="EN399" s="46"/>
      <c r="EO399" s="46"/>
      <c r="EP399" s="93"/>
      <c r="EQ399" s="140"/>
      <c r="ER399" s="49"/>
      <c r="ES399" s="49"/>
      <c r="ET399" s="49"/>
      <c r="EU399" s="51"/>
      <c r="EV399" s="51"/>
      <c r="EW399" s="51"/>
      <c r="EX399" s="51"/>
      <c r="EY399" s="141"/>
      <c r="EZ399" s="95"/>
      <c r="FA399" s="49"/>
      <c r="FB399" s="49"/>
      <c r="FC399" s="49"/>
      <c r="FD399" s="46"/>
      <c r="FE399" s="46"/>
      <c r="FF399" s="46"/>
      <c r="FG399" s="46"/>
      <c r="FH399" s="93"/>
      <c r="FI399" s="145"/>
      <c r="FJ399" s="49"/>
      <c r="FK399" s="49"/>
      <c r="FL399" s="49"/>
      <c r="FM399" s="51"/>
      <c r="FN399" s="51"/>
      <c r="FO399" s="51"/>
      <c r="FP399" s="51"/>
      <c r="FQ399" s="146"/>
      <c r="GA399" s="67"/>
      <c r="GB399" s="65">
        <f t="shared" si="217"/>
        <v>1736200</v>
      </c>
      <c r="GC399" s="65">
        <f t="shared" si="218"/>
        <v>8257280</v>
      </c>
      <c r="GD399" s="65">
        <f t="shared" si="219"/>
        <v>608000</v>
      </c>
      <c r="GE399" s="65">
        <f t="shared" si="220"/>
        <v>307600</v>
      </c>
      <c r="GF399" s="65">
        <f t="shared" si="221"/>
        <v>4200</v>
      </c>
      <c r="GG399" s="65">
        <f t="shared" si="222"/>
        <v>28600</v>
      </c>
      <c r="GH399" s="65">
        <f t="shared" si="223"/>
        <v>0</v>
      </c>
      <c r="GI399" s="65">
        <f t="shared" si="224"/>
        <v>80000</v>
      </c>
      <c r="GJ399" s="65"/>
      <c r="GK399" s="65"/>
      <c r="GL399" s="65"/>
      <c r="GM399" s="65"/>
      <c r="GN399" s="65"/>
      <c r="GO399" s="65"/>
      <c r="GP399" s="65"/>
      <c r="GQ399" s="65"/>
      <c r="GR399" s="65"/>
      <c r="GS399" s="66"/>
      <c r="GT399" s="65"/>
      <c r="GU399" s="65"/>
      <c r="GV399" s="65"/>
      <c r="GW399" s="65"/>
      <c r="GX399" s="65"/>
      <c r="GY399" s="65"/>
      <c r="GZ399" s="65"/>
      <c r="HA399" s="65"/>
      <c r="HB399" s="64"/>
      <c r="HC399" s="64"/>
      <c r="HD399" s="64"/>
    </row>
    <row r="400" spans="1:212">
      <c r="A400" s="2" t="s">
        <v>6</v>
      </c>
      <c r="B400" s="3">
        <v>41622</v>
      </c>
      <c r="GB400" s="72">
        <f t="shared" si="217"/>
        <v>0</v>
      </c>
      <c r="GC400" s="72">
        <f t="shared" si="218"/>
        <v>0</v>
      </c>
      <c r="GD400" s="72">
        <f t="shared" si="219"/>
        <v>0</v>
      </c>
      <c r="GE400" s="72">
        <f t="shared" si="220"/>
        <v>0</v>
      </c>
      <c r="GF400" s="72">
        <f t="shared" si="221"/>
        <v>0</v>
      </c>
      <c r="GG400" s="72">
        <f t="shared" si="222"/>
        <v>0</v>
      </c>
      <c r="GH400" s="72">
        <f t="shared" si="223"/>
        <v>0</v>
      </c>
      <c r="GI400" s="72">
        <f t="shared" si="224"/>
        <v>0</v>
      </c>
      <c r="GJ400" s="65"/>
      <c r="GK400" s="72"/>
      <c r="GL400" s="72"/>
      <c r="GM400" s="72"/>
      <c r="GN400" s="72"/>
      <c r="GO400" s="72"/>
      <c r="GP400" s="72"/>
      <c r="GQ400" s="72"/>
      <c r="GR400" s="72"/>
      <c r="GS400" s="66"/>
      <c r="GT400" s="72"/>
      <c r="GU400" s="72"/>
      <c r="GV400" s="72"/>
      <c r="GW400" s="72"/>
      <c r="GX400" s="72"/>
      <c r="GY400" s="72"/>
      <c r="GZ400" s="72"/>
      <c r="HA400" s="72"/>
    </row>
    <row r="401" spans="1:212">
      <c r="A401" s="2" t="s">
        <v>7</v>
      </c>
      <c r="B401" s="3">
        <v>41623</v>
      </c>
      <c r="GB401" s="72">
        <f t="shared" si="217"/>
        <v>0</v>
      </c>
      <c r="GC401" s="72">
        <f t="shared" si="218"/>
        <v>0</v>
      </c>
      <c r="GD401" s="72">
        <f t="shared" si="219"/>
        <v>0</v>
      </c>
      <c r="GE401" s="72">
        <f t="shared" si="220"/>
        <v>0</v>
      </c>
      <c r="GF401" s="72">
        <f t="shared" si="221"/>
        <v>0</v>
      </c>
      <c r="GG401" s="72">
        <f t="shared" si="222"/>
        <v>0</v>
      </c>
      <c r="GH401" s="72">
        <f t="shared" si="223"/>
        <v>0</v>
      </c>
      <c r="GI401" s="72">
        <f t="shared" si="224"/>
        <v>0</v>
      </c>
      <c r="GJ401" s="65"/>
      <c r="GK401" s="72"/>
      <c r="GL401" s="72"/>
      <c r="GM401" s="72"/>
      <c r="GN401" s="72"/>
      <c r="GO401" s="72"/>
      <c r="GP401" s="72"/>
      <c r="GQ401" s="72"/>
      <c r="GR401" s="72"/>
      <c r="GS401" s="66"/>
      <c r="GT401" s="72"/>
      <c r="GU401" s="72"/>
      <c r="GV401" s="72"/>
      <c r="GW401" s="72"/>
      <c r="GX401" s="72"/>
      <c r="GY401" s="72"/>
      <c r="GZ401" s="72"/>
      <c r="HA401" s="72"/>
    </row>
    <row r="402" spans="1:212">
      <c r="A402" s="2" t="s">
        <v>8</v>
      </c>
      <c r="B402" s="3">
        <v>41624</v>
      </c>
      <c r="GB402" s="72">
        <f t="shared" si="217"/>
        <v>0</v>
      </c>
      <c r="GC402" s="72">
        <f t="shared" si="218"/>
        <v>0</v>
      </c>
      <c r="GD402" s="72">
        <f t="shared" si="219"/>
        <v>0</v>
      </c>
      <c r="GE402" s="72">
        <f t="shared" si="220"/>
        <v>0</v>
      </c>
      <c r="GF402" s="72">
        <f t="shared" si="221"/>
        <v>0</v>
      </c>
      <c r="GG402" s="72">
        <f t="shared" si="222"/>
        <v>0</v>
      </c>
      <c r="GH402" s="72">
        <f t="shared" si="223"/>
        <v>0</v>
      </c>
      <c r="GI402" s="72">
        <f t="shared" si="224"/>
        <v>0</v>
      </c>
      <c r="GJ402" s="65"/>
      <c r="GK402" s="72"/>
      <c r="GL402" s="72"/>
      <c r="GM402" s="72"/>
      <c r="GN402" s="72"/>
      <c r="GO402" s="72"/>
      <c r="GP402" s="72"/>
      <c r="GQ402" s="72"/>
      <c r="GR402" s="72"/>
      <c r="GS402" s="66"/>
      <c r="GT402" s="72"/>
      <c r="GU402" s="72"/>
      <c r="GV402" s="72"/>
      <c r="GW402" s="72"/>
      <c r="GX402" s="72"/>
      <c r="GY402" s="72"/>
      <c r="GZ402" s="72"/>
      <c r="HA402" s="72"/>
    </row>
    <row r="403" spans="1:212">
      <c r="A403" s="2" t="s">
        <v>2</v>
      </c>
      <c r="B403" s="3">
        <v>41625</v>
      </c>
      <c r="GB403" s="72">
        <f t="shared" si="217"/>
        <v>0</v>
      </c>
      <c r="GC403" s="72">
        <f t="shared" si="218"/>
        <v>0</v>
      </c>
      <c r="GD403" s="72">
        <f t="shared" si="219"/>
        <v>0</v>
      </c>
      <c r="GE403" s="72">
        <f t="shared" si="220"/>
        <v>0</v>
      </c>
      <c r="GF403" s="72">
        <f t="shared" si="221"/>
        <v>0</v>
      </c>
      <c r="GG403" s="72">
        <f t="shared" si="222"/>
        <v>0</v>
      </c>
      <c r="GH403" s="72">
        <f t="shared" si="223"/>
        <v>0</v>
      </c>
      <c r="GI403" s="72">
        <f t="shared" si="224"/>
        <v>0</v>
      </c>
      <c r="GJ403" s="65"/>
      <c r="GK403" s="72"/>
      <c r="GL403" s="72"/>
      <c r="GM403" s="72"/>
      <c r="GN403" s="72"/>
      <c r="GO403" s="72"/>
      <c r="GP403" s="72"/>
      <c r="GQ403" s="72"/>
      <c r="GR403" s="72"/>
      <c r="GS403" s="66"/>
      <c r="GT403" s="72"/>
      <c r="GU403" s="72"/>
      <c r="GV403" s="72"/>
      <c r="GW403" s="72"/>
      <c r="GX403" s="72"/>
      <c r="GY403" s="72"/>
      <c r="GZ403" s="72"/>
      <c r="HA403" s="72"/>
    </row>
    <row r="404" spans="1:212">
      <c r="A404" s="2" t="s">
        <v>3</v>
      </c>
      <c r="B404" s="3">
        <v>41626</v>
      </c>
      <c r="GB404" s="72">
        <f t="shared" si="217"/>
        <v>0</v>
      </c>
      <c r="GC404" s="72">
        <f t="shared" si="218"/>
        <v>0</v>
      </c>
      <c r="GD404" s="72">
        <f t="shared" si="219"/>
        <v>0</v>
      </c>
      <c r="GE404" s="72">
        <f t="shared" si="220"/>
        <v>0</v>
      </c>
      <c r="GF404" s="72">
        <f t="shared" si="221"/>
        <v>0</v>
      </c>
      <c r="GG404" s="72">
        <f t="shared" si="222"/>
        <v>0</v>
      </c>
      <c r="GH404" s="72">
        <f t="shared" si="223"/>
        <v>0</v>
      </c>
      <c r="GI404" s="72">
        <f t="shared" si="224"/>
        <v>0</v>
      </c>
      <c r="GJ404" s="65"/>
      <c r="GK404" s="72"/>
      <c r="GL404" s="72"/>
      <c r="GM404" s="72"/>
      <c r="GN404" s="72"/>
      <c r="GO404" s="72"/>
      <c r="GP404" s="72"/>
      <c r="GQ404" s="72"/>
      <c r="GR404" s="72"/>
      <c r="GS404" s="66"/>
      <c r="GT404" s="72"/>
      <c r="GU404" s="72"/>
      <c r="GV404" s="72"/>
      <c r="GW404" s="72"/>
      <c r="GX404" s="72"/>
      <c r="GY404" s="72"/>
      <c r="GZ404" s="72"/>
      <c r="HA404" s="72"/>
    </row>
    <row r="405" spans="1:212">
      <c r="A405" s="2" t="s">
        <v>4</v>
      </c>
      <c r="B405" s="3">
        <v>41627</v>
      </c>
      <c r="GB405" s="72">
        <f t="shared" si="217"/>
        <v>0</v>
      </c>
      <c r="GC405" s="72">
        <f t="shared" si="218"/>
        <v>0</v>
      </c>
      <c r="GD405" s="72">
        <f t="shared" si="219"/>
        <v>0</v>
      </c>
      <c r="GE405" s="72">
        <f t="shared" si="220"/>
        <v>0</v>
      </c>
      <c r="GF405" s="72">
        <f t="shared" si="221"/>
        <v>0</v>
      </c>
      <c r="GG405" s="72">
        <f t="shared" si="222"/>
        <v>0</v>
      </c>
      <c r="GH405" s="72">
        <f t="shared" si="223"/>
        <v>0</v>
      </c>
      <c r="GI405" s="72">
        <f t="shared" si="224"/>
        <v>0</v>
      </c>
      <c r="GJ405" s="65"/>
      <c r="GK405" s="72"/>
      <c r="GL405" s="72"/>
      <c r="GM405" s="72"/>
      <c r="GN405" s="72"/>
      <c r="GO405" s="72"/>
      <c r="GP405" s="72"/>
      <c r="GQ405" s="72"/>
      <c r="GR405" s="72"/>
      <c r="GS405" s="66"/>
      <c r="GT405" s="72"/>
      <c r="GU405" s="72"/>
      <c r="GV405" s="72"/>
      <c r="GW405" s="72"/>
      <c r="GX405" s="72"/>
      <c r="GY405" s="72"/>
      <c r="GZ405" s="72"/>
      <c r="HA405" s="72"/>
    </row>
    <row r="406" spans="1:212">
      <c r="A406" s="2" t="s">
        <v>5</v>
      </c>
      <c r="B406" s="3">
        <v>41628</v>
      </c>
      <c r="GB406" s="72">
        <f t="shared" si="217"/>
        <v>0</v>
      </c>
      <c r="GC406" s="72">
        <f t="shared" si="218"/>
        <v>0</v>
      </c>
      <c r="GD406" s="72">
        <f t="shared" si="219"/>
        <v>0</v>
      </c>
      <c r="GE406" s="72">
        <f t="shared" si="220"/>
        <v>0</v>
      </c>
      <c r="GF406" s="72">
        <f t="shared" si="221"/>
        <v>0</v>
      </c>
      <c r="GG406" s="72">
        <f t="shared" si="222"/>
        <v>0</v>
      </c>
      <c r="GH406" s="72">
        <f t="shared" si="223"/>
        <v>0</v>
      </c>
      <c r="GI406" s="72">
        <f t="shared" si="224"/>
        <v>0</v>
      </c>
      <c r="GJ406" s="65"/>
      <c r="GK406" s="72"/>
      <c r="GL406" s="72"/>
      <c r="GM406" s="72"/>
      <c r="GN406" s="72"/>
      <c r="GO406" s="72"/>
      <c r="GP406" s="72"/>
      <c r="GQ406" s="72"/>
      <c r="GR406" s="72"/>
      <c r="GS406" s="66"/>
      <c r="GT406" s="72"/>
      <c r="GU406" s="72"/>
      <c r="GV406" s="72"/>
      <c r="GW406" s="72"/>
      <c r="GX406" s="72"/>
      <c r="GY406" s="72"/>
      <c r="GZ406" s="72"/>
      <c r="HA406" s="72"/>
    </row>
    <row r="407" spans="1:212" s="47" customFormat="1">
      <c r="A407" s="46"/>
      <c r="B407" s="48"/>
      <c r="C407" s="46"/>
      <c r="D407" s="49"/>
      <c r="E407" s="49"/>
      <c r="F407" s="49"/>
      <c r="G407" s="46"/>
      <c r="H407" s="46"/>
      <c r="I407" s="46"/>
      <c r="J407" s="46"/>
      <c r="K407" s="93"/>
      <c r="L407" s="201"/>
      <c r="M407" s="201"/>
      <c r="N407" s="201"/>
      <c r="O407" s="201"/>
      <c r="P407" s="201"/>
      <c r="Q407" s="201"/>
      <c r="R407" s="201"/>
      <c r="S407" s="201"/>
      <c r="T407" s="201"/>
      <c r="U407" s="199"/>
      <c r="V407" s="49"/>
      <c r="W407" s="49"/>
      <c r="X407" s="49"/>
      <c r="Y407" s="51"/>
      <c r="Z407" s="51"/>
      <c r="AA407" s="51"/>
      <c r="AB407" s="51"/>
      <c r="AC407" s="98"/>
      <c r="AD407" s="95"/>
      <c r="AE407" s="49"/>
      <c r="AF407" s="49"/>
      <c r="AG407" s="49"/>
      <c r="AH407" s="46"/>
      <c r="AI407" s="46"/>
      <c r="AJ407" s="46"/>
      <c r="AK407" s="46"/>
      <c r="AL407" s="93"/>
      <c r="AM407" s="102"/>
      <c r="AN407" s="49"/>
      <c r="AO407" s="49"/>
      <c r="AP407" s="49"/>
      <c r="AQ407" s="51"/>
      <c r="AR407" s="51"/>
      <c r="AS407" s="51"/>
      <c r="AT407" s="51"/>
      <c r="AU407" s="103"/>
      <c r="AV407" s="95"/>
      <c r="AW407" s="49"/>
      <c r="AX407" s="49"/>
      <c r="AY407" s="49"/>
      <c r="AZ407" s="46"/>
      <c r="BA407" s="46"/>
      <c r="BB407" s="46"/>
      <c r="BC407" s="46"/>
      <c r="BD407" s="93"/>
      <c r="BE407" s="108"/>
      <c r="BF407" s="49"/>
      <c r="BG407" s="49"/>
      <c r="BH407" s="49"/>
      <c r="BI407" s="51"/>
      <c r="BJ407" s="51"/>
      <c r="BK407" s="51"/>
      <c r="BL407" s="51"/>
      <c r="BM407" s="109"/>
      <c r="BN407" s="95"/>
      <c r="BO407" s="49"/>
      <c r="BP407" s="49"/>
      <c r="BQ407" s="49"/>
      <c r="BR407" s="46"/>
      <c r="BS407" s="46"/>
      <c r="BT407" s="46"/>
      <c r="BU407" s="46"/>
      <c r="BV407" s="93"/>
      <c r="BW407" s="115"/>
      <c r="BX407" s="49"/>
      <c r="BY407" s="49"/>
      <c r="BZ407" s="49"/>
      <c r="CA407" s="51"/>
      <c r="CB407" s="51"/>
      <c r="CC407" s="51"/>
      <c r="CD407" s="51"/>
      <c r="CE407" s="116"/>
      <c r="CF407" s="95"/>
      <c r="CG407" s="49"/>
      <c r="CH407" s="49"/>
      <c r="CI407" s="49"/>
      <c r="CJ407" s="46"/>
      <c r="CK407" s="46"/>
      <c r="CL407" s="46"/>
      <c r="CM407" s="46"/>
      <c r="CN407" s="93"/>
      <c r="CO407" s="122"/>
      <c r="CP407" s="49"/>
      <c r="CQ407" s="49"/>
      <c r="CR407" s="49"/>
      <c r="CS407" s="51"/>
      <c r="CT407" s="51"/>
      <c r="CU407" s="51"/>
      <c r="CV407" s="51"/>
      <c r="CW407" s="123"/>
      <c r="CX407" s="95"/>
      <c r="CY407" s="49"/>
      <c r="CZ407" s="49"/>
      <c r="DA407" s="49"/>
      <c r="DB407" s="46"/>
      <c r="DC407" s="46"/>
      <c r="DD407" s="46"/>
      <c r="DE407" s="46"/>
      <c r="DF407" s="93"/>
      <c r="DG407" s="127"/>
      <c r="DH407" s="49"/>
      <c r="DI407" s="49"/>
      <c r="DJ407" s="49"/>
      <c r="DK407" s="51"/>
      <c r="DL407" s="51"/>
      <c r="DM407" s="51"/>
      <c r="DN407" s="51"/>
      <c r="DO407" s="128"/>
      <c r="DP407" s="95"/>
      <c r="DQ407" s="49"/>
      <c r="DR407" s="49"/>
      <c r="DS407" s="49"/>
      <c r="DT407" s="46"/>
      <c r="DU407" s="46"/>
      <c r="DV407" s="46"/>
      <c r="DW407" s="46"/>
      <c r="DX407" s="93"/>
      <c r="DY407" s="133"/>
      <c r="DZ407" s="49"/>
      <c r="EA407" s="49"/>
      <c r="EB407" s="49"/>
      <c r="EC407" s="51"/>
      <c r="ED407" s="51"/>
      <c r="EE407" s="51"/>
      <c r="EF407" s="51"/>
      <c r="EG407" s="134"/>
      <c r="EH407" s="95"/>
      <c r="EI407" s="49"/>
      <c r="EJ407" s="49"/>
      <c r="EK407" s="49"/>
      <c r="EL407" s="46"/>
      <c r="EM407" s="46"/>
      <c r="EN407" s="46"/>
      <c r="EO407" s="46"/>
      <c r="EP407" s="93"/>
      <c r="EQ407" s="140"/>
      <c r="ER407" s="49"/>
      <c r="ES407" s="49"/>
      <c r="ET407" s="49"/>
      <c r="EU407" s="51"/>
      <c r="EV407" s="51"/>
      <c r="EW407" s="51"/>
      <c r="EX407" s="51"/>
      <c r="EY407" s="141"/>
      <c r="EZ407" s="95"/>
      <c r="FA407" s="49"/>
      <c r="FB407" s="49"/>
      <c r="FC407" s="49"/>
      <c r="FD407" s="46"/>
      <c r="FE407" s="46"/>
      <c r="FF407" s="46"/>
      <c r="FG407" s="46"/>
      <c r="FH407" s="93"/>
      <c r="FI407" s="145"/>
      <c r="FJ407" s="49"/>
      <c r="FK407" s="49"/>
      <c r="FL407" s="49"/>
      <c r="FM407" s="51"/>
      <c r="FN407" s="51"/>
      <c r="FO407" s="51"/>
      <c r="FP407" s="51"/>
      <c r="FQ407" s="146"/>
      <c r="GA407" s="67"/>
      <c r="GB407" s="65">
        <f t="shared" si="217"/>
        <v>1736200</v>
      </c>
      <c r="GC407" s="65">
        <f t="shared" si="218"/>
        <v>8257280</v>
      </c>
      <c r="GD407" s="65">
        <f t="shared" si="219"/>
        <v>608000</v>
      </c>
      <c r="GE407" s="65">
        <f t="shared" si="220"/>
        <v>307600</v>
      </c>
      <c r="GF407" s="65">
        <f t="shared" si="221"/>
        <v>4200</v>
      </c>
      <c r="GG407" s="65">
        <f t="shared" si="222"/>
        <v>28600</v>
      </c>
      <c r="GH407" s="65">
        <f t="shared" si="223"/>
        <v>0</v>
      </c>
      <c r="GI407" s="65">
        <f t="shared" si="224"/>
        <v>80000</v>
      </c>
      <c r="GJ407" s="65"/>
      <c r="GK407" s="65"/>
      <c r="GL407" s="65"/>
      <c r="GM407" s="65"/>
      <c r="GN407" s="65"/>
      <c r="GO407" s="65"/>
      <c r="GP407" s="65"/>
      <c r="GQ407" s="65"/>
      <c r="GR407" s="65"/>
      <c r="GS407" s="66"/>
      <c r="GT407" s="65"/>
      <c r="GU407" s="65"/>
      <c r="GV407" s="65"/>
      <c r="GW407" s="65"/>
      <c r="GX407" s="65"/>
      <c r="GY407" s="65"/>
      <c r="GZ407" s="65"/>
      <c r="HA407" s="65"/>
      <c r="HB407" s="64"/>
      <c r="HC407" s="64"/>
      <c r="HD407" s="64"/>
    </row>
    <row r="408" spans="1:212">
      <c r="A408" s="2" t="s">
        <v>6</v>
      </c>
      <c r="B408" s="3">
        <v>41629</v>
      </c>
      <c r="GB408" s="72">
        <f t="shared" si="217"/>
        <v>0</v>
      </c>
      <c r="GC408" s="72">
        <f t="shared" si="218"/>
        <v>0</v>
      </c>
      <c r="GD408" s="72">
        <f t="shared" si="219"/>
        <v>0</v>
      </c>
      <c r="GE408" s="72">
        <f t="shared" si="220"/>
        <v>0</v>
      </c>
      <c r="GF408" s="72">
        <f t="shared" si="221"/>
        <v>0</v>
      </c>
      <c r="GG408" s="72">
        <f t="shared" si="222"/>
        <v>0</v>
      </c>
      <c r="GH408" s="72">
        <f t="shared" si="223"/>
        <v>0</v>
      </c>
      <c r="GI408" s="72">
        <f t="shared" si="224"/>
        <v>0</v>
      </c>
      <c r="GJ408" s="65"/>
      <c r="GK408" s="72"/>
      <c r="GL408" s="72"/>
      <c r="GM408" s="72"/>
      <c r="GN408" s="72"/>
      <c r="GO408" s="72"/>
      <c r="GP408" s="72"/>
      <c r="GQ408" s="72"/>
      <c r="GR408" s="72"/>
      <c r="GS408" s="66"/>
      <c r="GT408" s="72"/>
      <c r="GU408" s="72"/>
      <c r="GV408" s="72"/>
      <c r="GW408" s="72"/>
      <c r="GX408" s="72"/>
      <c r="GY408" s="72"/>
      <c r="GZ408" s="72"/>
      <c r="HA408" s="72"/>
    </row>
    <row r="409" spans="1:212">
      <c r="A409" s="2" t="s">
        <v>7</v>
      </c>
      <c r="B409" s="3">
        <v>41630</v>
      </c>
      <c r="GB409" s="72">
        <f t="shared" si="217"/>
        <v>0</v>
      </c>
      <c r="GC409" s="72">
        <f t="shared" si="218"/>
        <v>0</v>
      </c>
      <c r="GD409" s="72">
        <f t="shared" si="219"/>
        <v>0</v>
      </c>
      <c r="GE409" s="72">
        <f t="shared" si="220"/>
        <v>0</v>
      </c>
      <c r="GF409" s="72">
        <f t="shared" si="221"/>
        <v>0</v>
      </c>
      <c r="GG409" s="72">
        <f t="shared" si="222"/>
        <v>0</v>
      </c>
      <c r="GH409" s="72">
        <f t="shared" si="223"/>
        <v>0</v>
      </c>
      <c r="GI409" s="72">
        <f t="shared" si="224"/>
        <v>0</v>
      </c>
      <c r="GJ409" s="65"/>
      <c r="GK409" s="72"/>
      <c r="GL409" s="72"/>
      <c r="GM409" s="72"/>
      <c r="GN409" s="72"/>
      <c r="GO409" s="72"/>
      <c r="GP409" s="72"/>
      <c r="GQ409" s="72"/>
      <c r="GR409" s="72"/>
      <c r="GS409" s="66"/>
      <c r="GT409" s="72"/>
      <c r="GU409" s="72"/>
      <c r="GV409" s="72"/>
      <c r="GW409" s="72"/>
      <c r="GX409" s="72"/>
      <c r="GY409" s="72"/>
      <c r="GZ409" s="72"/>
      <c r="HA409" s="72"/>
    </row>
    <row r="410" spans="1:212">
      <c r="A410" s="2" t="s">
        <v>8</v>
      </c>
      <c r="B410" s="3">
        <v>41631</v>
      </c>
      <c r="GB410" s="72">
        <f t="shared" si="217"/>
        <v>0</v>
      </c>
      <c r="GC410" s="72">
        <f t="shared" si="218"/>
        <v>0</v>
      </c>
      <c r="GD410" s="72">
        <f t="shared" si="219"/>
        <v>0</v>
      </c>
      <c r="GE410" s="72">
        <f t="shared" si="220"/>
        <v>0</v>
      </c>
      <c r="GF410" s="72">
        <f t="shared" si="221"/>
        <v>0</v>
      </c>
      <c r="GG410" s="72">
        <f t="shared" si="222"/>
        <v>0</v>
      </c>
      <c r="GH410" s="72">
        <f t="shared" si="223"/>
        <v>0</v>
      </c>
      <c r="GI410" s="72">
        <f t="shared" si="224"/>
        <v>0</v>
      </c>
      <c r="GJ410" s="65"/>
      <c r="GK410" s="72"/>
      <c r="GL410" s="72"/>
      <c r="GM410" s="72"/>
      <c r="GN410" s="72"/>
      <c r="GO410" s="72"/>
      <c r="GP410" s="72"/>
      <c r="GQ410" s="72"/>
      <c r="GR410" s="72"/>
      <c r="GS410" s="66"/>
      <c r="GT410" s="72"/>
      <c r="GU410" s="72"/>
      <c r="GV410" s="72"/>
      <c r="GW410" s="72"/>
      <c r="GX410" s="72"/>
      <c r="GY410" s="72"/>
      <c r="GZ410" s="72"/>
      <c r="HA410" s="72"/>
    </row>
    <row r="411" spans="1:212">
      <c r="A411" s="2" t="s">
        <v>2</v>
      </c>
      <c r="B411" s="3">
        <v>41632</v>
      </c>
      <c r="GB411" s="72">
        <f t="shared" si="217"/>
        <v>0</v>
      </c>
      <c r="GC411" s="72">
        <f t="shared" si="218"/>
        <v>0</v>
      </c>
      <c r="GD411" s="72">
        <f t="shared" si="219"/>
        <v>0</v>
      </c>
      <c r="GE411" s="72">
        <f t="shared" si="220"/>
        <v>0</v>
      </c>
      <c r="GF411" s="72">
        <f t="shared" si="221"/>
        <v>0</v>
      </c>
      <c r="GG411" s="72">
        <f t="shared" si="222"/>
        <v>0</v>
      </c>
      <c r="GH411" s="72">
        <f t="shared" si="223"/>
        <v>0</v>
      </c>
      <c r="GI411" s="72">
        <f t="shared" si="224"/>
        <v>0</v>
      </c>
      <c r="GJ411" s="65"/>
      <c r="GK411" s="72"/>
      <c r="GL411" s="72"/>
      <c r="GM411" s="72"/>
      <c r="GN411" s="72"/>
      <c r="GO411" s="72"/>
      <c r="GP411" s="72"/>
      <c r="GQ411" s="72"/>
      <c r="GR411" s="72"/>
      <c r="GS411" s="66"/>
      <c r="GT411" s="72"/>
      <c r="GU411" s="72"/>
      <c r="GV411" s="72"/>
      <c r="GW411" s="72"/>
      <c r="GX411" s="72"/>
      <c r="GY411" s="72"/>
      <c r="GZ411" s="72"/>
      <c r="HA411" s="72"/>
    </row>
    <row r="412" spans="1:212">
      <c r="A412" s="2" t="s">
        <v>3</v>
      </c>
      <c r="B412" s="3">
        <v>41633</v>
      </c>
      <c r="GB412" s="72">
        <f t="shared" si="217"/>
        <v>0</v>
      </c>
      <c r="GC412" s="72">
        <f t="shared" si="218"/>
        <v>0</v>
      </c>
      <c r="GD412" s="72">
        <f t="shared" si="219"/>
        <v>0</v>
      </c>
      <c r="GE412" s="72">
        <f t="shared" si="220"/>
        <v>0</v>
      </c>
      <c r="GF412" s="72">
        <f t="shared" si="221"/>
        <v>0</v>
      </c>
      <c r="GG412" s="72">
        <f t="shared" si="222"/>
        <v>0</v>
      </c>
      <c r="GH412" s="72">
        <f t="shared" si="223"/>
        <v>0</v>
      </c>
      <c r="GI412" s="72">
        <f t="shared" si="224"/>
        <v>0</v>
      </c>
      <c r="GJ412" s="65"/>
      <c r="GK412" s="72"/>
      <c r="GL412" s="72"/>
      <c r="GM412" s="72"/>
      <c r="GN412" s="72"/>
      <c r="GO412" s="72"/>
      <c r="GP412" s="72"/>
      <c r="GQ412" s="72"/>
      <c r="GR412" s="72"/>
      <c r="GS412" s="66"/>
      <c r="GT412" s="72"/>
      <c r="GU412" s="72"/>
      <c r="GV412" s="72"/>
      <c r="GW412" s="72"/>
      <c r="GX412" s="72"/>
      <c r="GY412" s="72"/>
      <c r="GZ412" s="72"/>
      <c r="HA412" s="72"/>
    </row>
    <row r="413" spans="1:212">
      <c r="A413" s="2" t="s">
        <v>4</v>
      </c>
      <c r="B413" s="3">
        <v>41634</v>
      </c>
      <c r="GB413" s="72">
        <f t="shared" si="217"/>
        <v>0</v>
      </c>
      <c r="GC413" s="72">
        <f t="shared" si="218"/>
        <v>0</v>
      </c>
      <c r="GD413" s="72">
        <f t="shared" si="219"/>
        <v>0</v>
      </c>
      <c r="GE413" s="72">
        <f t="shared" si="220"/>
        <v>0</v>
      </c>
      <c r="GF413" s="72">
        <f t="shared" si="221"/>
        <v>0</v>
      </c>
      <c r="GG413" s="72">
        <f t="shared" si="222"/>
        <v>0</v>
      </c>
      <c r="GH413" s="72">
        <f t="shared" si="223"/>
        <v>0</v>
      </c>
      <c r="GI413" s="72">
        <f t="shared" si="224"/>
        <v>0</v>
      </c>
      <c r="GJ413" s="65"/>
      <c r="GK413" s="72"/>
      <c r="GL413" s="72"/>
      <c r="GM413" s="72"/>
      <c r="GN413" s="72"/>
      <c r="GO413" s="72"/>
      <c r="GP413" s="72"/>
      <c r="GQ413" s="72"/>
      <c r="GR413" s="72"/>
      <c r="GS413" s="66"/>
      <c r="GT413" s="72"/>
      <c r="GU413" s="72"/>
      <c r="GV413" s="72"/>
      <c r="GW413" s="72"/>
      <c r="GX413" s="72"/>
      <c r="GY413" s="72"/>
      <c r="GZ413" s="72"/>
      <c r="HA413" s="72"/>
    </row>
    <row r="414" spans="1:212">
      <c r="A414" s="2" t="s">
        <v>5</v>
      </c>
      <c r="B414" s="3">
        <v>41635</v>
      </c>
      <c r="GB414" s="72">
        <f t="shared" si="217"/>
        <v>0</v>
      </c>
      <c r="GC414" s="72">
        <f t="shared" si="218"/>
        <v>0</v>
      </c>
      <c r="GD414" s="72">
        <f t="shared" si="219"/>
        <v>0</v>
      </c>
      <c r="GE414" s="72">
        <f t="shared" si="220"/>
        <v>0</v>
      </c>
      <c r="GF414" s="72">
        <f t="shared" si="221"/>
        <v>0</v>
      </c>
      <c r="GG414" s="72">
        <f t="shared" si="222"/>
        <v>0</v>
      </c>
      <c r="GH414" s="72">
        <f t="shared" si="223"/>
        <v>0</v>
      </c>
      <c r="GI414" s="72">
        <f t="shared" si="224"/>
        <v>0</v>
      </c>
      <c r="GJ414" s="65"/>
      <c r="GK414" s="72"/>
      <c r="GL414" s="72"/>
      <c r="GM414" s="72"/>
      <c r="GN414" s="72"/>
      <c r="GO414" s="72"/>
      <c r="GP414" s="72"/>
      <c r="GQ414" s="72"/>
      <c r="GR414" s="72"/>
      <c r="GS414" s="66"/>
      <c r="GT414" s="72"/>
      <c r="GU414" s="72"/>
      <c r="GV414" s="72"/>
      <c r="GW414" s="72"/>
      <c r="GX414" s="72"/>
      <c r="GY414" s="72"/>
      <c r="GZ414" s="72"/>
      <c r="HA414" s="72"/>
    </row>
    <row r="415" spans="1:212" s="47" customFormat="1">
      <c r="A415" s="46"/>
      <c r="B415" s="48"/>
      <c r="C415" s="46"/>
      <c r="D415" s="49"/>
      <c r="E415" s="49"/>
      <c r="F415" s="49"/>
      <c r="G415" s="46"/>
      <c r="H415" s="46"/>
      <c r="I415" s="46"/>
      <c r="J415" s="46"/>
      <c r="K415" s="93"/>
      <c r="L415" s="201"/>
      <c r="M415" s="201"/>
      <c r="N415" s="201"/>
      <c r="O415" s="201"/>
      <c r="P415" s="201"/>
      <c r="Q415" s="201"/>
      <c r="R415" s="201"/>
      <c r="S415" s="201"/>
      <c r="T415" s="201"/>
      <c r="U415" s="199"/>
      <c r="V415" s="49"/>
      <c r="W415" s="49"/>
      <c r="X415" s="49"/>
      <c r="Y415" s="51"/>
      <c r="Z415" s="51"/>
      <c r="AA415" s="51"/>
      <c r="AB415" s="51"/>
      <c r="AC415" s="98"/>
      <c r="AD415" s="95"/>
      <c r="AE415" s="49"/>
      <c r="AF415" s="49"/>
      <c r="AG415" s="49"/>
      <c r="AH415" s="46"/>
      <c r="AI415" s="46"/>
      <c r="AJ415" s="46"/>
      <c r="AK415" s="46"/>
      <c r="AL415" s="93"/>
      <c r="AM415" s="102"/>
      <c r="AN415" s="49"/>
      <c r="AO415" s="49"/>
      <c r="AP415" s="49"/>
      <c r="AQ415" s="51"/>
      <c r="AR415" s="51"/>
      <c r="AS415" s="51"/>
      <c r="AT415" s="51"/>
      <c r="AU415" s="103"/>
      <c r="AV415" s="95"/>
      <c r="AW415" s="49"/>
      <c r="AX415" s="49"/>
      <c r="AY415" s="49"/>
      <c r="AZ415" s="46"/>
      <c r="BA415" s="46"/>
      <c r="BB415" s="46"/>
      <c r="BC415" s="46"/>
      <c r="BD415" s="93"/>
      <c r="BE415" s="108"/>
      <c r="BF415" s="49"/>
      <c r="BG415" s="49"/>
      <c r="BH415" s="49"/>
      <c r="BI415" s="51"/>
      <c r="BJ415" s="51"/>
      <c r="BK415" s="51"/>
      <c r="BL415" s="51"/>
      <c r="BM415" s="109"/>
      <c r="BN415" s="95"/>
      <c r="BO415" s="49"/>
      <c r="BP415" s="49"/>
      <c r="BQ415" s="49"/>
      <c r="BR415" s="46"/>
      <c r="BS415" s="46"/>
      <c r="BT415" s="46"/>
      <c r="BU415" s="46"/>
      <c r="BV415" s="93"/>
      <c r="BW415" s="115"/>
      <c r="BX415" s="49"/>
      <c r="BY415" s="49"/>
      <c r="BZ415" s="49"/>
      <c r="CA415" s="51"/>
      <c r="CB415" s="51"/>
      <c r="CC415" s="51"/>
      <c r="CD415" s="51"/>
      <c r="CE415" s="116"/>
      <c r="CF415" s="95"/>
      <c r="CG415" s="49"/>
      <c r="CH415" s="49"/>
      <c r="CI415" s="49"/>
      <c r="CJ415" s="46"/>
      <c r="CK415" s="46"/>
      <c r="CL415" s="46"/>
      <c r="CM415" s="46"/>
      <c r="CN415" s="93"/>
      <c r="CO415" s="122"/>
      <c r="CP415" s="49"/>
      <c r="CQ415" s="49"/>
      <c r="CR415" s="49"/>
      <c r="CS415" s="51"/>
      <c r="CT415" s="51"/>
      <c r="CU415" s="51"/>
      <c r="CV415" s="51"/>
      <c r="CW415" s="123"/>
      <c r="CX415" s="95"/>
      <c r="CY415" s="49"/>
      <c r="CZ415" s="49"/>
      <c r="DA415" s="49"/>
      <c r="DB415" s="46"/>
      <c r="DC415" s="46"/>
      <c r="DD415" s="46"/>
      <c r="DE415" s="46"/>
      <c r="DF415" s="93"/>
      <c r="DG415" s="127"/>
      <c r="DH415" s="49"/>
      <c r="DI415" s="49"/>
      <c r="DJ415" s="49"/>
      <c r="DK415" s="51"/>
      <c r="DL415" s="51"/>
      <c r="DM415" s="51"/>
      <c r="DN415" s="51"/>
      <c r="DO415" s="128"/>
      <c r="DP415" s="95"/>
      <c r="DQ415" s="49"/>
      <c r="DR415" s="49"/>
      <c r="DS415" s="49"/>
      <c r="DT415" s="46"/>
      <c r="DU415" s="46"/>
      <c r="DV415" s="46"/>
      <c r="DW415" s="46"/>
      <c r="DX415" s="93"/>
      <c r="DY415" s="133"/>
      <c r="DZ415" s="49"/>
      <c r="EA415" s="49"/>
      <c r="EB415" s="49"/>
      <c r="EC415" s="51"/>
      <c r="ED415" s="51"/>
      <c r="EE415" s="51"/>
      <c r="EF415" s="51"/>
      <c r="EG415" s="134"/>
      <c r="EH415" s="95"/>
      <c r="EI415" s="49"/>
      <c r="EJ415" s="49"/>
      <c r="EK415" s="49"/>
      <c r="EL415" s="46"/>
      <c r="EM415" s="46"/>
      <c r="EN415" s="46"/>
      <c r="EO415" s="46"/>
      <c r="EP415" s="93"/>
      <c r="EQ415" s="140"/>
      <c r="ER415" s="49"/>
      <c r="ES415" s="49"/>
      <c r="ET415" s="49"/>
      <c r="EU415" s="51"/>
      <c r="EV415" s="51"/>
      <c r="EW415" s="51"/>
      <c r="EX415" s="51"/>
      <c r="EY415" s="141"/>
      <c r="EZ415" s="95"/>
      <c r="FA415" s="49"/>
      <c r="FB415" s="49"/>
      <c r="FC415" s="49"/>
      <c r="FD415" s="46"/>
      <c r="FE415" s="46"/>
      <c r="FF415" s="46"/>
      <c r="FG415" s="46"/>
      <c r="FH415" s="93"/>
      <c r="FI415" s="145"/>
      <c r="FJ415" s="49"/>
      <c r="FK415" s="49"/>
      <c r="FL415" s="49"/>
      <c r="FM415" s="51"/>
      <c r="FN415" s="51"/>
      <c r="FO415" s="51"/>
      <c r="FP415" s="51"/>
      <c r="FQ415" s="146"/>
      <c r="GA415" s="67"/>
      <c r="GB415" s="65">
        <f t="shared" si="217"/>
        <v>1736200</v>
      </c>
      <c r="GC415" s="65">
        <f t="shared" si="218"/>
        <v>8257280</v>
      </c>
      <c r="GD415" s="65">
        <f t="shared" si="219"/>
        <v>608000</v>
      </c>
      <c r="GE415" s="65">
        <f t="shared" si="220"/>
        <v>307600</v>
      </c>
      <c r="GF415" s="65">
        <f t="shared" si="221"/>
        <v>4200</v>
      </c>
      <c r="GG415" s="65">
        <f t="shared" si="222"/>
        <v>28600</v>
      </c>
      <c r="GH415" s="65">
        <f t="shared" si="223"/>
        <v>0</v>
      </c>
      <c r="GI415" s="65">
        <f t="shared" si="224"/>
        <v>80000</v>
      </c>
      <c r="GJ415" s="65"/>
      <c r="GK415" s="65"/>
      <c r="GL415" s="65"/>
      <c r="GM415" s="65"/>
      <c r="GN415" s="65"/>
      <c r="GO415" s="65"/>
      <c r="GP415" s="65"/>
      <c r="GQ415" s="65"/>
      <c r="GR415" s="65"/>
      <c r="GS415" s="66"/>
      <c r="GT415" s="65"/>
      <c r="GU415" s="65"/>
      <c r="GV415" s="65"/>
      <c r="GW415" s="65"/>
      <c r="GX415" s="65"/>
      <c r="GY415" s="65"/>
      <c r="GZ415" s="65"/>
      <c r="HA415" s="65"/>
      <c r="HB415" s="64"/>
      <c r="HC415" s="64"/>
      <c r="HD415" s="64"/>
    </row>
    <row r="416" spans="1:212">
      <c r="A416" s="2" t="s">
        <v>6</v>
      </c>
      <c r="B416" s="3">
        <v>41636</v>
      </c>
      <c r="GB416" s="72">
        <f t="shared" si="217"/>
        <v>0</v>
      </c>
      <c r="GC416" s="72">
        <f t="shared" si="218"/>
        <v>0</v>
      </c>
      <c r="GD416" s="72">
        <f t="shared" si="219"/>
        <v>0</v>
      </c>
      <c r="GE416" s="72">
        <f t="shared" si="220"/>
        <v>0</v>
      </c>
      <c r="GF416" s="72">
        <f t="shared" si="221"/>
        <v>0</v>
      </c>
      <c r="GG416" s="72">
        <f t="shared" si="222"/>
        <v>0</v>
      </c>
      <c r="GH416" s="72">
        <f t="shared" si="223"/>
        <v>0</v>
      </c>
      <c r="GI416" s="72">
        <f t="shared" si="224"/>
        <v>0</v>
      </c>
      <c r="GJ416" s="65"/>
      <c r="GK416" s="72"/>
      <c r="GL416" s="72"/>
      <c r="GM416" s="72"/>
      <c r="GN416" s="72"/>
      <c r="GO416" s="72"/>
      <c r="GP416" s="72"/>
      <c r="GQ416" s="72"/>
      <c r="GR416" s="72"/>
      <c r="GS416" s="66"/>
      <c r="GT416" s="72"/>
      <c r="GU416" s="72"/>
      <c r="GV416" s="72"/>
      <c r="GW416" s="72"/>
      <c r="GX416" s="72"/>
      <c r="GY416" s="72"/>
      <c r="GZ416" s="72"/>
      <c r="HA416" s="72"/>
    </row>
    <row r="417" spans="1:212">
      <c r="A417" s="2" t="s">
        <v>7</v>
      </c>
      <c r="B417" s="3">
        <v>41637</v>
      </c>
      <c r="GB417" s="72">
        <f t="shared" si="217"/>
        <v>0</v>
      </c>
      <c r="GC417" s="72">
        <f t="shared" si="218"/>
        <v>0</v>
      </c>
      <c r="GD417" s="72">
        <f t="shared" si="219"/>
        <v>0</v>
      </c>
      <c r="GE417" s="72">
        <f t="shared" si="220"/>
        <v>0</v>
      </c>
      <c r="GF417" s="72">
        <f t="shared" si="221"/>
        <v>0</v>
      </c>
      <c r="GG417" s="72">
        <f t="shared" si="222"/>
        <v>0</v>
      </c>
      <c r="GH417" s="72">
        <f t="shared" si="223"/>
        <v>0</v>
      </c>
      <c r="GI417" s="72">
        <f t="shared" si="224"/>
        <v>0</v>
      </c>
      <c r="GJ417" s="65"/>
      <c r="GK417" s="72"/>
      <c r="GL417" s="72"/>
      <c r="GM417" s="72"/>
      <c r="GN417" s="72"/>
      <c r="GO417" s="72"/>
      <c r="GP417" s="72"/>
      <c r="GQ417" s="72"/>
      <c r="GR417" s="72"/>
      <c r="GS417" s="66"/>
      <c r="GT417" s="72"/>
      <c r="GU417" s="72"/>
      <c r="GV417" s="72"/>
      <c r="GW417" s="72"/>
      <c r="GX417" s="72"/>
      <c r="GY417" s="72"/>
      <c r="GZ417" s="72"/>
      <c r="HA417" s="72"/>
    </row>
    <row r="418" spans="1:212">
      <c r="A418" s="2" t="s">
        <v>8</v>
      </c>
      <c r="B418" s="3">
        <v>41638</v>
      </c>
      <c r="GB418" s="72">
        <f t="shared" si="217"/>
        <v>0</v>
      </c>
      <c r="GC418" s="72">
        <f t="shared" si="218"/>
        <v>0</v>
      </c>
      <c r="GD418" s="72">
        <f t="shared" si="219"/>
        <v>0</v>
      </c>
      <c r="GE418" s="72">
        <f t="shared" si="220"/>
        <v>0</v>
      </c>
      <c r="GF418" s="72">
        <f t="shared" si="221"/>
        <v>0</v>
      </c>
      <c r="GG418" s="72">
        <f t="shared" si="222"/>
        <v>0</v>
      </c>
      <c r="GH418" s="72">
        <f t="shared" si="223"/>
        <v>0</v>
      </c>
      <c r="GI418" s="72">
        <f t="shared" si="224"/>
        <v>0</v>
      </c>
      <c r="GJ418" s="65"/>
      <c r="GK418" s="72"/>
      <c r="GL418" s="72"/>
      <c r="GM418" s="72"/>
      <c r="GN418" s="72"/>
      <c r="GO418" s="72"/>
      <c r="GP418" s="72"/>
      <c r="GQ418" s="72"/>
      <c r="GR418" s="72"/>
      <c r="GS418" s="66"/>
      <c r="GT418" s="72"/>
      <c r="GU418" s="72"/>
      <c r="GV418" s="72"/>
      <c r="GW418" s="72"/>
      <c r="GX418" s="72"/>
      <c r="GY418" s="72"/>
      <c r="GZ418" s="72"/>
      <c r="HA418" s="72"/>
    </row>
    <row r="419" spans="1:212">
      <c r="A419" s="2" t="s">
        <v>2</v>
      </c>
      <c r="B419" s="3">
        <v>41639</v>
      </c>
      <c r="GB419" s="72">
        <f t="shared" si="217"/>
        <v>0</v>
      </c>
      <c r="GC419" s="72">
        <f t="shared" si="218"/>
        <v>0</v>
      </c>
      <c r="GD419" s="72">
        <f t="shared" si="219"/>
        <v>0</v>
      </c>
      <c r="GE419" s="72">
        <f t="shared" si="220"/>
        <v>0</v>
      </c>
      <c r="GF419" s="72">
        <f t="shared" si="221"/>
        <v>0</v>
      </c>
      <c r="GG419" s="72">
        <f t="shared" si="222"/>
        <v>0</v>
      </c>
      <c r="GH419" s="72">
        <f t="shared" si="223"/>
        <v>0</v>
      </c>
      <c r="GI419" s="72">
        <f t="shared" si="224"/>
        <v>0</v>
      </c>
      <c r="GJ419" s="65"/>
      <c r="GK419" s="72"/>
      <c r="GL419" s="72"/>
      <c r="GM419" s="72"/>
      <c r="GN419" s="72"/>
      <c r="GO419" s="72"/>
      <c r="GP419" s="72"/>
      <c r="GQ419" s="72"/>
      <c r="GR419" s="72"/>
      <c r="GS419" s="66"/>
      <c r="GT419" s="72"/>
      <c r="GU419" s="72"/>
      <c r="GV419" s="72"/>
      <c r="GW419" s="72"/>
      <c r="GX419" s="72"/>
      <c r="GY419" s="72"/>
      <c r="GZ419" s="72"/>
      <c r="HA419" s="72"/>
    </row>
    <row r="420" spans="1:212" s="47" customFormat="1">
      <c r="A420" s="46"/>
      <c r="B420" s="48"/>
      <c r="C420" s="46"/>
      <c r="D420" s="49"/>
      <c r="E420" s="49"/>
      <c r="F420" s="49"/>
      <c r="G420" s="46"/>
      <c r="H420" s="46"/>
      <c r="I420" s="46"/>
      <c r="J420" s="46"/>
      <c r="K420" s="93"/>
      <c r="L420" s="201"/>
      <c r="M420" s="201"/>
      <c r="N420" s="201"/>
      <c r="O420" s="201"/>
      <c r="P420" s="201"/>
      <c r="Q420" s="201"/>
      <c r="R420" s="201"/>
      <c r="S420" s="201"/>
      <c r="T420" s="201"/>
      <c r="U420" s="199"/>
      <c r="V420" s="49"/>
      <c r="W420" s="49"/>
      <c r="X420" s="49"/>
      <c r="Y420" s="51"/>
      <c r="Z420" s="51"/>
      <c r="AA420" s="51"/>
      <c r="AB420" s="51"/>
      <c r="AC420" s="98"/>
      <c r="AD420" s="95"/>
      <c r="AE420" s="49"/>
      <c r="AF420" s="49"/>
      <c r="AG420" s="49"/>
      <c r="AH420" s="46"/>
      <c r="AI420" s="46"/>
      <c r="AJ420" s="46"/>
      <c r="AK420" s="46"/>
      <c r="AL420" s="93"/>
      <c r="AM420" s="102"/>
      <c r="AN420" s="49"/>
      <c r="AO420" s="49"/>
      <c r="AP420" s="49"/>
      <c r="AQ420" s="51"/>
      <c r="AR420" s="51"/>
      <c r="AS420" s="51"/>
      <c r="AT420" s="51"/>
      <c r="AU420" s="103"/>
      <c r="AV420" s="95"/>
      <c r="AW420" s="49"/>
      <c r="AX420" s="49"/>
      <c r="AY420" s="49"/>
      <c r="AZ420" s="46"/>
      <c r="BA420" s="46"/>
      <c r="BB420" s="46"/>
      <c r="BC420" s="46"/>
      <c r="BD420" s="93"/>
      <c r="BE420" s="108"/>
      <c r="BF420" s="49"/>
      <c r="BG420" s="49"/>
      <c r="BH420" s="49"/>
      <c r="BI420" s="51"/>
      <c r="BJ420" s="51"/>
      <c r="BK420" s="51"/>
      <c r="BL420" s="51"/>
      <c r="BM420" s="109"/>
      <c r="BN420" s="95"/>
      <c r="BO420" s="49"/>
      <c r="BP420" s="49"/>
      <c r="BQ420" s="49"/>
      <c r="BR420" s="46"/>
      <c r="BS420" s="46"/>
      <c r="BT420" s="46"/>
      <c r="BU420" s="46"/>
      <c r="BV420" s="93"/>
      <c r="BW420" s="115"/>
      <c r="BX420" s="49"/>
      <c r="BY420" s="49"/>
      <c r="BZ420" s="49"/>
      <c r="CA420" s="51"/>
      <c r="CB420" s="51"/>
      <c r="CC420" s="51"/>
      <c r="CD420" s="51"/>
      <c r="CE420" s="116"/>
      <c r="CF420" s="95"/>
      <c r="CG420" s="49"/>
      <c r="CH420" s="49"/>
      <c r="CI420" s="49"/>
      <c r="CJ420" s="46"/>
      <c r="CK420" s="46"/>
      <c r="CL420" s="46"/>
      <c r="CM420" s="46"/>
      <c r="CN420" s="93"/>
      <c r="CO420" s="122"/>
      <c r="CP420" s="49"/>
      <c r="CQ420" s="49"/>
      <c r="CR420" s="49"/>
      <c r="CS420" s="51"/>
      <c r="CT420" s="51"/>
      <c r="CU420" s="51"/>
      <c r="CV420" s="51"/>
      <c r="CW420" s="123"/>
      <c r="CX420" s="95"/>
      <c r="CY420" s="49"/>
      <c r="CZ420" s="49"/>
      <c r="DA420" s="49"/>
      <c r="DB420" s="46"/>
      <c r="DC420" s="46"/>
      <c r="DD420" s="46"/>
      <c r="DE420" s="46"/>
      <c r="DF420" s="93"/>
      <c r="DG420" s="127"/>
      <c r="DH420" s="49"/>
      <c r="DI420" s="49"/>
      <c r="DJ420" s="49"/>
      <c r="DK420" s="51"/>
      <c r="DL420" s="51"/>
      <c r="DM420" s="51"/>
      <c r="DN420" s="51"/>
      <c r="DO420" s="128"/>
      <c r="DP420" s="95"/>
      <c r="DQ420" s="49"/>
      <c r="DR420" s="49"/>
      <c r="DS420" s="49"/>
      <c r="DT420" s="46"/>
      <c r="DU420" s="46"/>
      <c r="DV420" s="46"/>
      <c r="DW420" s="46"/>
      <c r="DX420" s="93"/>
      <c r="DY420" s="133"/>
      <c r="DZ420" s="49"/>
      <c r="EA420" s="49"/>
      <c r="EB420" s="49"/>
      <c r="EC420" s="51"/>
      <c r="ED420" s="51"/>
      <c r="EE420" s="51"/>
      <c r="EF420" s="51"/>
      <c r="EG420" s="134"/>
      <c r="EH420" s="95"/>
      <c r="EI420" s="49"/>
      <c r="EJ420" s="49"/>
      <c r="EK420" s="49"/>
      <c r="EL420" s="46"/>
      <c r="EM420" s="46"/>
      <c r="EN420" s="46"/>
      <c r="EO420" s="46"/>
      <c r="EP420" s="93"/>
      <c r="EQ420" s="140"/>
      <c r="ER420" s="49"/>
      <c r="ES420" s="49"/>
      <c r="ET420" s="49"/>
      <c r="EU420" s="51"/>
      <c r="EV420" s="51"/>
      <c r="EW420" s="51"/>
      <c r="EX420" s="51"/>
      <c r="EY420" s="141"/>
      <c r="EZ420" s="95"/>
      <c r="FA420" s="49"/>
      <c r="FB420" s="49"/>
      <c r="FC420" s="49"/>
      <c r="FD420" s="46"/>
      <c r="FE420" s="46"/>
      <c r="FF420" s="46"/>
      <c r="FG420" s="46"/>
      <c r="FH420" s="93"/>
      <c r="FI420" s="145"/>
      <c r="FJ420" s="49"/>
      <c r="FK420" s="49"/>
      <c r="FL420" s="49"/>
      <c r="FM420" s="51"/>
      <c r="FN420" s="51"/>
      <c r="FO420" s="51"/>
      <c r="FP420" s="51"/>
      <c r="FQ420" s="146"/>
      <c r="GA420" s="67"/>
      <c r="GB420" s="65">
        <f t="shared" si="217"/>
        <v>0</v>
      </c>
      <c r="GC420" s="65">
        <f t="shared" si="218"/>
        <v>0</v>
      </c>
      <c r="GD420" s="65">
        <f t="shared" si="219"/>
        <v>0</v>
      </c>
      <c r="GE420" s="65">
        <f t="shared" si="220"/>
        <v>0</v>
      </c>
      <c r="GF420" s="65">
        <f t="shared" si="221"/>
        <v>0</v>
      </c>
      <c r="GG420" s="65">
        <f t="shared" si="222"/>
        <v>0</v>
      </c>
      <c r="GH420" s="65">
        <f t="shared" si="223"/>
        <v>0</v>
      </c>
      <c r="GI420" s="65">
        <f t="shared" si="224"/>
        <v>0</v>
      </c>
      <c r="GJ420" s="65"/>
      <c r="GK420" s="65"/>
      <c r="GL420" s="65"/>
      <c r="GM420" s="65"/>
      <c r="GN420" s="65"/>
      <c r="GO420" s="65"/>
      <c r="GP420" s="65"/>
      <c r="GQ420" s="65"/>
      <c r="GR420" s="65"/>
      <c r="GS420" s="66"/>
      <c r="GT420" s="65"/>
      <c r="GU420" s="65"/>
      <c r="GV420" s="65"/>
      <c r="GW420" s="65"/>
      <c r="GX420" s="65"/>
      <c r="GY420" s="65"/>
      <c r="GZ420" s="65"/>
      <c r="HA420" s="65"/>
      <c r="HB420" s="64"/>
      <c r="HC420" s="64"/>
      <c r="HD420" s="64"/>
    </row>
    <row r="421" spans="1:212">
      <c r="GB421" s="72">
        <f t="shared" si="217"/>
        <v>0</v>
      </c>
      <c r="GC421" s="72">
        <f t="shared" si="218"/>
        <v>0</v>
      </c>
      <c r="GD421" s="72">
        <f t="shared" si="219"/>
        <v>0</v>
      </c>
      <c r="GE421" s="72">
        <f t="shared" si="220"/>
        <v>0</v>
      </c>
      <c r="GF421" s="72">
        <f t="shared" si="221"/>
        <v>0</v>
      </c>
      <c r="GG421" s="72">
        <f t="shared" si="222"/>
        <v>0</v>
      </c>
      <c r="GH421" s="72">
        <f t="shared" si="223"/>
        <v>0</v>
      </c>
      <c r="GI421" s="72">
        <f t="shared" si="224"/>
        <v>0</v>
      </c>
      <c r="GJ421" s="65"/>
      <c r="GK421" s="72"/>
      <c r="GL421" s="72"/>
      <c r="GM421" s="72"/>
      <c r="GN421" s="72"/>
      <c r="GO421" s="72"/>
      <c r="GP421" s="72"/>
      <c r="GQ421" s="72"/>
      <c r="GR421" s="72"/>
      <c r="GS421" s="66"/>
      <c r="GT421" s="72"/>
      <c r="GU421" s="72"/>
      <c r="GV421" s="72"/>
      <c r="GW421" s="72"/>
      <c r="GX421" s="72"/>
      <c r="GY421" s="72"/>
      <c r="GZ421" s="72"/>
      <c r="HA421" s="72"/>
    </row>
    <row r="422" spans="1:212">
      <c r="GB422" s="72">
        <f t="shared" si="217"/>
        <v>0</v>
      </c>
      <c r="GC422" s="72">
        <f t="shared" si="218"/>
        <v>0</v>
      </c>
      <c r="GD422" s="72">
        <f t="shared" si="219"/>
        <v>0</v>
      </c>
      <c r="GE422" s="72">
        <f t="shared" si="220"/>
        <v>0</v>
      </c>
      <c r="GF422" s="72">
        <f t="shared" si="221"/>
        <v>0</v>
      </c>
      <c r="GG422" s="72">
        <f t="shared" si="222"/>
        <v>0</v>
      </c>
      <c r="GH422" s="72">
        <f t="shared" si="223"/>
        <v>0</v>
      </c>
      <c r="GI422" s="72">
        <f t="shared" si="224"/>
        <v>0</v>
      </c>
      <c r="GJ422" s="65"/>
      <c r="GK422" s="72"/>
      <c r="GL422" s="72"/>
      <c r="GM422" s="72"/>
      <c r="GN422" s="72"/>
      <c r="GO422" s="72"/>
      <c r="GP422" s="72"/>
      <c r="GQ422" s="72"/>
      <c r="GR422" s="72"/>
      <c r="GS422" s="66"/>
      <c r="GT422" s="72"/>
      <c r="GU422" s="72"/>
      <c r="GV422" s="72"/>
      <c r="GW422" s="72"/>
      <c r="GX422" s="72"/>
      <c r="GY422" s="72"/>
      <c r="GZ422" s="72"/>
      <c r="HA422" s="72"/>
    </row>
    <row r="423" spans="1:212">
      <c r="GB423" s="72">
        <f t="shared" si="217"/>
        <v>1736200</v>
      </c>
      <c r="GC423" s="72">
        <f t="shared" si="218"/>
        <v>8257280</v>
      </c>
      <c r="GD423" s="72">
        <f t="shared" si="219"/>
        <v>608000</v>
      </c>
      <c r="GE423" s="72">
        <f t="shared" si="220"/>
        <v>307600</v>
      </c>
      <c r="GF423" s="72">
        <f t="shared" si="221"/>
        <v>4200</v>
      </c>
      <c r="GG423" s="72">
        <f t="shared" si="222"/>
        <v>28600</v>
      </c>
      <c r="GH423" s="72">
        <f t="shared" si="223"/>
        <v>0</v>
      </c>
      <c r="GI423" s="72">
        <f t="shared" si="224"/>
        <v>80000</v>
      </c>
      <c r="GJ423" s="65"/>
      <c r="GK423" s="72"/>
      <c r="GL423" s="72"/>
      <c r="GM423" s="72"/>
      <c r="GN423" s="72"/>
      <c r="GO423" s="72"/>
      <c r="GP423" s="72"/>
      <c r="GQ423" s="72"/>
      <c r="GR423" s="72"/>
      <c r="GS423" s="66"/>
      <c r="GT423" s="72"/>
      <c r="GU423" s="72"/>
      <c r="GV423" s="72"/>
      <c r="GW423" s="72"/>
      <c r="GX423" s="72"/>
      <c r="GY423" s="72"/>
      <c r="GZ423" s="72"/>
      <c r="HA423" s="72"/>
    </row>
    <row r="424" spans="1:212">
      <c r="GB424" s="72">
        <f t="shared" si="217"/>
        <v>0</v>
      </c>
      <c r="GC424" s="72">
        <f t="shared" si="218"/>
        <v>0</v>
      </c>
      <c r="GD424" s="72">
        <f t="shared" si="219"/>
        <v>0</v>
      </c>
      <c r="GE424" s="72">
        <f t="shared" si="220"/>
        <v>0</v>
      </c>
      <c r="GF424" s="72">
        <f t="shared" si="221"/>
        <v>0</v>
      </c>
      <c r="GG424" s="72">
        <f t="shared" si="222"/>
        <v>0</v>
      </c>
      <c r="GH424" s="72">
        <f t="shared" si="223"/>
        <v>0</v>
      </c>
      <c r="GI424" s="72">
        <f t="shared" si="224"/>
        <v>0</v>
      </c>
      <c r="GJ424" s="65"/>
      <c r="GK424" s="72"/>
      <c r="GL424" s="72"/>
      <c r="GM424" s="72"/>
      <c r="GN424" s="72"/>
      <c r="GO424" s="72"/>
      <c r="GP424" s="72"/>
      <c r="GQ424" s="72"/>
      <c r="GR424" s="72"/>
      <c r="GS424" s="66"/>
      <c r="GT424" s="72"/>
      <c r="GU424" s="72"/>
      <c r="GV424" s="72"/>
      <c r="GW424" s="72"/>
      <c r="GX424" s="72"/>
      <c r="GY424" s="72"/>
      <c r="GZ424" s="72"/>
      <c r="HA424" s="72"/>
    </row>
    <row r="425" spans="1:212">
      <c r="GB425" s="72">
        <f t="shared" si="217"/>
        <v>0</v>
      </c>
      <c r="GC425" s="72">
        <f t="shared" si="218"/>
        <v>0</v>
      </c>
      <c r="GD425" s="72">
        <f t="shared" si="219"/>
        <v>0</v>
      </c>
      <c r="GE425" s="72">
        <f t="shared" si="220"/>
        <v>0</v>
      </c>
      <c r="GF425" s="72">
        <f t="shared" si="221"/>
        <v>0</v>
      </c>
      <c r="GG425" s="72">
        <f t="shared" si="222"/>
        <v>0</v>
      </c>
      <c r="GH425" s="72">
        <f t="shared" si="223"/>
        <v>0</v>
      </c>
      <c r="GI425" s="72">
        <f t="shared" si="224"/>
        <v>0</v>
      </c>
      <c r="GJ425" s="65"/>
      <c r="GK425" s="72"/>
      <c r="GL425" s="72"/>
      <c r="GM425" s="72"/>
      <c r="GN425" s="72"/>
      <c r="GO425" s="72"/>
      <c r="GP425" s="72"/>
      <c r="GQ425" s="72"/>
      <c r="GR425" s="72"/>
      <c r="GS425" s="66"/>
      <c r="GT425" s="72"/>
      <c r="GU425" s="72"/>
      <c r="GV425" s="72"/>
      <c r="GW425" s="72"/>
      <c r="GX425" s="72"/>
      <c r="GY425" s="72"/>
      <c r="GZ425" s="72"/>
      <c r="HA425" s="72"/>
    </row>
    <row r="426" spans="1:212">
      <c r="GB426" s="72">
        <f t="shared" si="217"/>
        <v>0</v>
      </c>
      <c r="GC426" s="72">
        <f t="shared" si="218"/>
        <v>0</v>
      </c>
      <c r="GD426" s="72">
        <f t="shared" si="219"/>
        <v>0</v>
      </c>
      <c r="GE426" s="72">
        <f t="shared" si="220"/>
        <v>0</v>
      </c>
      <c r="GF426" s="72">
        <f t="shared" si="221"/>
        <v>0</v>
      </c>
      <c r="GG426" s="72">
        <f t="shared" si="222"/>
        <v>0</v>
      </c>
      <c r="GH426" s="72">
        <f t="shared" si="223"/>
        <v>0</v>
      </c>
      <c r="GI426" s="72">
        <f t="shared" si="224"/>
        <v>0</v>
      </c>
      <c r="GJ426" s="65"/>
      <c r="GK426" s="72"/>
      <c r="GL426" s="72"/>
      <c r="GM426" s="72"/>
      <c r="GN426" s="72"/>
      <c r="GO426" s="72"/>
      <c r="GP426" s="72"/>
      <c r="GQ426" s="72"/>
      <c r="GR426" s="72"/>
      <c r="GS426" s="66"/>
      <c r="GT426" s="72"/>
      <c r="GU426" s="72"/>
      <c r="GV426" s="72"/>
      <c r="GW426" s="72"/>
      <c r="GX426" s="72"/>
      <c r="GY426" s="72"/>
      <c r="GZ426" s="72"/>
      <c r="HA426" s="72"/>
    </row>
    <row r="427" spans="1:212">
      <c r="GB427" s="72">
        <f t="shared" si="217"/>
        <v>0</v>
      </c>
      <c r="GC427" s="72">
        <f t="shared" si="218"/>
        <v>0</v>
      </c>
      <c r="GD427" s="72">
        <f t="shared" si="219"/>
        <v>0</v>
      </c>
      <c r="GE427" s="72">
        <f t="shared" si="220"/>
        <v>0</v>
      </c>
      <c r="GF427" s="72">
        <f t="shared" si="221"/>
        <v>0</v>
      </c>
      <c r="GG427" s="72">
        <f t="shared" si="222"/>
        <v>0</v>
      </c>
      <c r="GH427" s="72">
        <f t="shared" si="223"/>
        <v>0</v>
      </c>
      <c r="GI427" s="72">
        <f t="shared" si="224"/>
        <v>0</v>
      </c>
      <c r="GJ427" s="65"/>
      <c r="GK427" s="72"/>
      <c r="GL427" s="72"/>
      <c r="GM427" s="72"/>
      <c r="GN427" s="72"/>
      <c r="GO427" s="72"/>
      <c r="GP427" s="72"/>
      <c r="GQ427" s="72"/>
      <c r="GR427" s="72"/>
      <c r="GS427" s="66"/>
      <c r="GT427" s="72"/>
      <c r="GU427" s="72"/>
      <c r="GV427" s="72"/>
      <c r="GW427" s="72"/>
      <c r="GX427" s="72"/>
      <c r="GY427" s="72"/>
      <c r="GZ427" s="72"/>
      <c r="HA427" s="72"/>
    </row>
    <row r="428" spans="1:212">
      <c r="GB428" s="72">
        <f t="shared" si="217"/>
        <v>0</v>
      </c>
      <c r="GC428" s="72">
        <f t="shared" si="218"/>
        <v>0</v>
      </c>
      <c r="GD428" s="72">
        <f t="shared" si="219"/>
        <v>0</v>
      </c>
      <c r="GE428" s="72">
        <f t="shared" si="220"/>
        <v>0</v>
      </c>
      <c r="GF428" s="72">
        <f t="shared" si="221"/>
        <v>0</v>
      </c>
      <c r="GG428" s="72">
        <f t="shared" si="222"/>
        <v>0</v>
      </c>
      <c r="GH428" s="72">
        <f t="shared" si="223"/>
        <v>0</v>
      </c>
      <c r="GI428" s="72">
        <f t="shared" si="224"/>
        <v>0</v>
      </c>
      <c r="GJ428" s="65"/>
      <c r="GK428" s="72"/>
      <c r="GL428" s="72"/>
      <c r="GM428" s="72"/>
      <c r="GN428" s="72"/>
      <c r="GO428" s="72"/>
      <c r="GP428" s="72"/>
      <c r="GQ428" s="72"/>
      <c r="GR428" s="72"/>
      <c r="GS428" s="66"/>
      <c r="GT428" s="72"/>
      <c r="GU428" s="72"/>
      <c r="GV428" s="72"/>
      <c r="GW428" s="72"/>
      <c r="GX428" s="72"/>
      <c r="GY428" s="72"/>
      <c r="GZ428" s="72"/>
      <c r="HA428" s="72"/>
    </row>
    <row r="429" spans="1:212">
      <c r="GB429" s="72">
        <f t="shared" si="217"/>
        <v>0</v>
      </c>
      <c r="GC429" s="72">
        <f t="shared" si="218"/>
        <v>0</v>
      </c>
      <c r="GD429" s="72">
        <f t="shared" si="219"/>
        <v>0</v>
      </c>
      <c r="GE429" s="72">
        <f t="shared" si="220"/>
        <v>0</v>
      </c>
      <c r="GF429" s="72">
        <f t="shared" si="221"/>
        <v>0</v>
      </c>
      <c r="GG429" s="72">
        <f t="shared" si="222"/>
        <v>0</v>
      </c>
      <c r="GH429" s="72">
        <f t="shared" si="223"/>
        <v>0</v>
      </c>
      <c r="GI429" s="72">
        <f t="shared" si="224"/>
        <v>0</v>
      </c>
      <c r="GJ429" s="65"/>
      <c r="GK429" s="72"/>
      <c r="GL429" s="72"/>
      <c r="GM429" s="72"/>
      <c r="GN429" s="72"/>
      <c r="GO429" s="72"/>
      <c r="GP429" s="72"/>
      <c r="GQ429" s="72"/>
      <c r="GR429" s="72"/>
      <c r="GS429" s="66"/>
      <c r="GT429" s="72"/>
      <c r="GU429" s="72"/>
      <c r="GV429" s="72"/>
      <c r="GW429" s="72"/>
      <c r="GX429" s="72"/>
      <c r="GY429" s="72"/>
      <c r="GZ429" s="72"/>
      <c r="HA429" s="72"/>
    </row>
    <row r="430" spans="1:212">
      <c r="GB430" s="72">
        <f t="shared" si="217"/>
        <v>0</v>
      </c>
      <c r="GC430" s="72">
        <f t="shared" si="218"/>
        <v>0</v>
      </c>
      <c r="GD430" s="72">
        <f t="shared" si="219"/>
        <v>0</v>
      </c>
      <c r="GE430" s="72">
        <f t="shared" si="220"/>
        <v>0</v>
      </c>
      <c r="GF430" s="72">
        <f t="shared" si="221"/>
        <v>0</v>
      </c>
      <c r="GG430" s="72">
        <f t="shared" si="222"/>
        <v>0</v>
      </c>
      <c r="GH430" s="72">
        <f t="shared" si="223"/>
        <v>0</v>
      </c>
      <c r="GI430" s="72">
        <f t="shared" si="224"/>
        <v>0</v>
      </c>
      <c r="GJ430" s="65"/>
      <c r="GK430" s="72"/>
      <c r="GL430" s="72"/>
      <c r="GM430" s="72"/>
      <c r="GN430" s="72"/>
      <c r="GO430" s="72"/>
      <c r="GP430" s="72"/>
      <c r="GQ430" s="72"/>
      <c r="GR430" s="72"/>
      <c r="GS430" s="66"/>
      <c r="GT430" s="72"/>
      <c r="GU430" s="72"/>
      <c r="GV430" s="72"/>
      <c r="GW430" s="72"/>
      <c r="GX430" s="72"/>
      <c r="GY430" s="72"/>
      <c r="GZ430" s="72"/>
      <c r="HA430" s="72"/>
    </row>
    <row r="431" spans="1:212">
      <c r="GB431" s="72">
        <f t="shared" si="217"/>
        <v>1736200</v>
      </c>
      <c r="GC431" s="72">
        <f t="shared" si="218"/>
        <v>8257280</v>
      </c>
      <c r="GD431" s="72">
        <f t="shared" si="219"/>
        <v>608000</v>
      </c>
      <c r="GE431" s="72">
        <f t="shared" si="220"/>
        <v>307600</v>
      </c>
      <c r="GF431" s="72">
        <f t="shared" si="221"/>
        <v>4200</v>
      </c>
      <c r="GG431" s="72">
        <f t="shared" si="222"/>
        <v>28600</v>
      </c>
      <c r="GH431" s="72">
        <f t="shared" si="223"/>
        <v>0</v>
      </c>
      <c r="GI431" s="72">
        <f t="shared" si="224"/>
        <v>80000</v>
      </c>
      <c r="GJ431" s="65"/>
      <c r="GK431" s="72"/>
      <c r="GL431" s="72"/>
      <c r="GM431" s="72"/>
      <c r="GN431" s="72"/>
      <c r="GO431" s="72"/>
      <c r="GP431" s="72"/>
      <c r="GQ431" s="72"/>
      <c r="GR431" s="72"/>
      <c r="GS431" s="66"/>
      <c r="GT431" s="72"/>
      <c r="GU431" s="72"/>
      <c r="GV431" s="72"/>
      <c r="GW431" s="72"/>
      <c r="GX431" s="72"/>
      <c r="GY431" s="72"/>
      <c r="GZ431" s="72"/>
      <c r="HA431" s="72"/>
    </row>
    <row r="432" spans="1:212">
      <c r="GB432" s="72">
        <f t="shared" si="217"/>
        <v>0</v>
      </c>
      <c r="GC432" s="72">
        <f t="shared" si="218"/>
        <v>0</v>
      </c>
      <c r="GD432" s="72">
        <f t="shared" si="219"/>
        <v>0</v>
      </c>
      <c r="GE432" s="72">
        <f t="shared" si="220"/>
        <v>0</v>
      </c>
      <c r="GF432" s="72">
        <f t="shared" si="221"/>
        <v>0</v>
      </c>
      <c r="GG432" s="72">
        <f t="shared" si="222"/>
        <v>0</v>
      </c>
      <c r="GH432" s="72">
        <f t="shared" si="223"/>
        <v>0</v>
      </c>
      <c r="GI432" s="72">
        <f t="shared" si="224"/>
        <v>0</v>
      </c>
      <c r="GJ432" s="65"/>
      <c r="GK432" s="72"/>
      <c r="GL432" s="72"/>
      <c r="GM432" s="72"/>
      <c r="GN432" s="72"/>
      <c r="GO432" s="72"/>
      <c r="GP432" s="72"/>
      <c r="GQ432" s="72"/>
      <c r="GR432" s="72"/>
      <c r="GS432" s="66"/>
      <c r="GT432" s="72"/>
      <c r="GU432" s="72"/>
      <c r="GV432" s="72"/>
      <c r="GW432" s="72"/>
      <c r="GX432" s="72"/>
      <c r="GY432" s="72"/>
      <c r="GZ432" s="72"/>
      <c r="HA432" s="72"/>
    </row>
    <row r="433" spans="184:209">
      <c r="GB433" s="72">
        <f t="shared" si="217"/>
        <v>0</v>
      </c>
      <c r="GC433" s="72">
        <f t="shared" si="218"/>
        <v>0</v>
      </c>
      <c r="GD433" s="72">
        <f t="shared" si="219"/>
        <v>0</v>
      </c>
      <c r="GE433" s="72">
        <f t="shared" si="220"/>
        <v>0</v>
      </c>
      <c r="GF433" s="72">
        <f t="shared" si="221"/>
        <v>0</v>
      </c>
      <c r="GG433" s="72">
        <f t="shared" si="222"/>
        <v>0</v>
      </c>
      <c r="GH433" s="72">
        <f t="shared" si="223"/>
        <v>0</v>
      </c>
      <c r="GI433" s="72">
        <f t="shared" si="224"/>
        <v>0</v>
      </c>
      <c r="GJ433" s="65"/>
      <c r="GK433" s="72"/>
      <c r="GL433" s="72"/>
      <c r="GM433" s="72"/>
      <c r="GN433" s="72"/>
      <c r="GO433" s="72"/>
      <c r="GP433" s="72"/>
      <c r="GQ433" s="72"/>
      <c r="GR433" s="72"/>
      <c r="GS433" s="66"/>
      <c r="GT433" s="72"/>
      <c r="GU433" s="72"/>
      <c r="GV433" s="72"/>
      <c r="GW433" s="72"/>
      <c r="GX433" s="72"/>
      <c r="GY433" s="72"/>
      <c r="GZ433" s="72"/>
      <c r="HA433" s="72"/>
    </row>
    <row r="434" spans="184:209">
      <c r="GB434" s="72">
        <f t="shared" si="217"/>
        <v>0</v>
      </c>
      <c r="GC434" s="72">
        <f t="shared" si="218"/>
        <v>0</v>
      </c>
      <c r="GD434" s="72">
        <f t="shared" si="219"/>
        <v>0</v>
      </c>
      <c r="GE434" s="72">
        <f t="shared" si="220"/>
        <v>0</v>
      </c>
      <c r="GF434" s="72">
        <f t="shared" si="221"/>
        <v>0</v>
      </c>
      <c r="GG434" s="72">
        <f t="shared" si="222"/>
        <v>0</v>
      </c>
      <c r="GH434" s="72">
        <f t="shared" si="223"/>
        <v>0</v>
      </c>
      <c r="GI434" s="72">
        <f t="shared" si="224"/>
        <v>0</v>
      </c>
      <c r="GJ434" s="65"/>
      <c r="GK434" s="72"/>
      <c r="GL434" s="72"/>
      <c r="GM434" s="72"/>
      <c r="GN434" s="72"/>
      <c r="GO434" s="72"/>
      <c r="GP434" s="72"/>
      <c r="GQ434" s="72"/>
      <c r="GR434" s="72"/>
      <c r="GS434" s="66"/>
      <c r="GT434" s="72"/>
      <c r="GU434" s="72"/>
      <c r="GV434" s="72"/>
      <c r="GW434" s="72"/>
      <c r="GX434" s="72"/>
      <c r="GY434" s="72"/>
      <c r="GZ434" s="72"/>
      <c r="HA434" s="72"/>
    </row>
    <row r="435" spans="184:209">
      <c r="GB435" s="72">
        <f t="shared" si="217"/>
        <v>0</v>
      </c>
      <c r="GC435" s="72">
        <f t="shared" si="218"/>
        <v>0</v>
      </c>
      <c r="GD435" s="72">
        <f t="shared" si="219"/>
        <v>0</v>
      </c>
      <c r="GE435" s="72">
        <f t="shared" si="220"/>
        <v>0</v>
      </c>
      <c r="GF435" s="72">
        <f t="shared" si="221"/>
        <v>0</v>
      </c>
      <c r="GG435" s="72">
        <f t="shared" si="222"/>
        <v>0</v>
      </c>
      <c r="GH435" s="72">
        <f t="shared" si="223"/>
        <v>0</v>
      </c>
      <c r="GI435" s="72">
        <f t="shared" si="224"/>
        <v>0</v>
      </c>
      <c r="GJ435" s="65"/>
      <c r="GK435" s="72"/>
      <c r="GL435" s="72"/>
      <c r="GM435" s="72"/>
      <c r="GN435" s="72"/>
      <c r="GO435" s="72"/>
      <c r="GP435" s="72"/>
      <c r="GQ435" s="72"/>
      <c r="GR435" s="72"/>
      <c r="GS435" s="66"/>
      <c r="GT435" s="72"/>
      <c r="GU435" s="72"/>
      <c r="GV435" s="72"/>
      <c r="GW435" s="72"/>
      <c r="GX435" s="72"/>
      <c r="GY435" s="72"/>
      <c r="GZ435" s="72"/>
      <c r="HA435" s="72"/>
    </row>
    <row r="436" spans="184:209">
      <c r="GB436" s="72">
        <f t="shared" si="217"/>
        <v>0</v>
      </c>
      <c r="GC436" s="72">
        <f t="shared" si="218"/>
        <v>0</v>
      </c>
      <c r="GD436" s="72">
        <f t="shared" si="219"/>
        <v>0</v>
      </c>
      <c r="GE436" s="72">
        <f t="shared" si="220"/>
        <v>0</v>
      </c>
      <c r="GF436" s="72">
        <f t="shared" si="221"/>
        <v>0</v>
      </c>
      <c r="GG436" s="72">
        <f t="shared" si="222"/>
        <v>0</v>
      </c>
      <c r="GH436" s="72">
        <f t="shared" si="223"/>
        <v>0</v>
      </c>
      <c r="GI436" s="72">
        <f t="shared" si="224"/>
        <v>0</v>
      </c>
      <c r="GJ436" s="65"/>
      <c r="GK436" s="72"/>
      <c r="GL436" s="72"/>
      <c r="GM436" s="72"/>
      <c r="GN436" s="72"/>
      <c r="GO436" s="72"/>
      <c r="GP436" s="72"/>
      <c r="GQ436" s="72"/>
      <c r="GR436" s="72"/>
      <c r="GS436" s="66"/>
      <c r="GT436" s="72"/>
      <c r="GU436" s="72"/>
      <c r="GV436" s="72"/>
      <c r="GW436" s="72"/>
      <c r="GX436" s="72"/>
      <c r="GY436" s="72"/>
      <c r="GZ436" s="72"/>
      <c r="HA436" s="72"/>
    </row>
    <row r="437" spans="184:209">
      <c r="GB437" s="72">
        <f t="shared" si="217"/>
        <v>0</v>
      </c>
      <c r="GC437" s="72">
        <f t="shared" si="218"/>
        <v>0</v>
      </c>
      <c r="GD437" s="72">
        <f t="shared" si="219"/>
        <v>0</v>
      </c>
      <c r="GE437" s="72">
        <f t="shared" si="220"/>
        <v>0</v>
      </c>
      <c r="GF437" s="72">
        <f t="shared" si="221"/>
        <v>0</v>
      </c>
      <c r="GG437" s="72">
        <f t="shared" si="222"/>
        <v>0</v>
      </c>
      <c r="GH437" s="72">
        <f t="shared" si="223"/>
        <v>0</v>
      </c>
      <c r="GI437" s="72">
        <f t="shared" si="224"/>
        <v>0</v>
      </c>
      <c r="GJ437" s="65"/>
      <c r="GK437" s="72"/>
      <c r="GL437" s="72"/>
      <c r="GM437" s="72"/>
      <c r="GN437" s="72"/>
      <c r="GO437" s="72"/>
      <c r="GP437" s="72"/>
      <c r="GQ437" s="72"/>
      <c r="GR437" s="72"/>
      <c r="GS437" s="66"/>
      <c r="GT437" s="72"/>
      <c r="GU437" s="72"/>
      <c r="GV437" s="72"/>
      <c r="GW437" s="72"/>
      <c r="GX437" s="72"/>
      <c r="GY437" s="72"/>
      <c r="GZ437" s="72"/>
      <c r="HA437" s="72"/>
    </row>
    <row r="438" spans="184:209">
      <c r="GB438" s="72">
        <f t="shared" si="217"/>
        <v>0</v>
      </c>
      <c r="GC438" s="72">
        <f t="shared" si="218"/>
        <v>0</v>
      </c>
      <c r="GD438" s="72">
        <f t="shared" si="219"/>
        <v>0</v>
      </c>
      <c r="GE438" s="72">
        <f t="shared" si="220"/>
        <v>0</v>
      </c>
      <c r="GF438" s="72">
        <f t="shared" si="221"/>
        <v>0</v>
      </c>
      <c r="GG438" s="72">
        <f t="shared" si="222"/>
        <v>0</v>
      </c>
      <c r="GH438" s="72">
        <f t="shared" si="223"/>
        <v>0</v>
      </c>
      <c r="GI438" s="72">
        <f t="shared" si="224"/>
        <v>0</v>
      </c>
      <c r="GJ438" s="65"/>
      <c r="GK438" s="72"/>
      <c r="GL438" s="72"/>
      <c r="GM438" s="72"/>
      <c r="GN438" s="72"/>
      <c r="GO438" s="72"/>
      <c r="GP438" s="72"/>
      <c r="GQ438" s="72"/>
      <c r="GR438" s="72"/>
      <c r="GS438" s="66"/>
      <c r="GT438" s="72"/>
      <c r="GU438" s="72"/>
      <c r="GV438" s="72"/>
      <c r="GW438" s="72"/>
      <c r="GX438" s="72"/>
      <c r="GY438" s="72"/>
      <c r="GZ438" s="72"/>
      <c r="HA438" s="72"/>
    </row>
    <row r="439" spans="184:209">
      <c r="GB439" s="72">
        <f t="shared" si="217"/>
        <v>1736200</v>
      </c>
      <c r="GC439" s="72">
        <f t="shared" si="218"/>
        <v>8257280</v>
      </c>
      <c r="GD439" s="72">
        <f t="shared" si="219"/>
        <v>608000</v>
      </c>
      <c r="GE439" s="72">
        <f t="shared" si="220"/>
        <v>307600</v>
      </c>
      <c r="GF439" s="72">
        <f t="shared" si="221"/>
        <v>4200</v>
      </c>
      <c r="GG439" s="72">
        <f t="shared" si="222"/>
        <v>28600</v>
      </c>
      <c r="GH439" s="72">
        <f t="shared" si="223"/>
        <v>0</v>
      </c>
      <c r="GI439" s="72">
        <f t="shared" si="224"/>
        <v>80000</v>
      </c>
      <c r="GJ439" s="65"/>
      <c r="GK439" s="72"/>
      <c r="GL439" s="72"/>
      <c r="GM439" s="72"/>
      <c r="GN439" s="72"/>
      <c r="GO439" s="72"/>
      <c r="GP439" s="72"/>
      <c r="GQ439" s="72"/>
      <c r="GR439" s="72"/>
      <c r="GS439" s="66"/>
      <c r="GT439" s="72"/>
      <c r="GU439" s="72"/>
      <c r="GV439" s="72"/>
      <c r="GW439" s="72"/>
      <c r="GX439" s="72"/>
      <c r="GY439" s="72"/>
      <c r="GZ439" s="72"/>
      <c r="HA439" s="72"/>
    </row>
    <row r="440" spans="184:209">
      <c r="GB440" s="72">
        <f t="shared" si="217"/>
        <v>0</v>
      </c>
      <c r="GC440" s="72">
        <f t="shared" si="218"/>
        <v>0</v>
      </c>
      <c r="GD440" s="72">
        <f t="shared" si="219"/>
        <v>0</v>
      </c>
      <c r="GE440" s="72">
        <f t="shared" si="220"/>
        <v>0</v>
      </c>
      <c r="GF440" s="72">
        <f t="shared" si="221"/>
        <v>0</v>
      </c>
      <c r="GG440" s="72">
        <f t="shared" si="222"/>
        <v>0</v>
      </c>
      <c r="GH440" s="72">
        <f t="shared" si="223"/>
        <v>0</v>
      </c>
      <c r="GI440" s="72">
        <f t="shared" si="224"/>
        <v>0</v>
      </c>
      <c r="GJ440" s="65"/>
      <c r="GK440" s="72"/>
      <c r="GL440" s="72"/>
      <c r="GM440" s="72"/>
      <c r="GN440" s="72"/>
      <c r="GO440" s="72"/>
      <c r="GP440" s="72"/>
      <c r="GQ440" s="72"/>
      <c r="GR440" s="72"/>
      <c r="GS440" s="66"/>
      <c r="GT440" s="72"/>
      <c r="GU440" s="72"/>
      <c r="GV440" s="72"/>
      <c r="GW440" s="72"/>
      <c r="GX440" s="72"/>
      <c r="GY440" s="72"/>
      <c r="GZ440" s="72"/>
      <c r="HA440" s="72"/>
    </row>
    <row r="441" spans="184:209">
      <c r="GB441" s="72">
        <f t="shared" si="217"/>
        <v>0</v>
      </c>
      <c r="GC441" s="72">
        <f t="shared" si="218"/>
        <v>0</v>
      </c>
      <c r="GD441" s="72">
        <f t="shared" si="219"/>
        <v>0</v>
      </c>
      <c r="GE441" s="72">
        <f t="shared" si="220"/>
        <v>0</v>
      </c>
      <c r="GF441" s="72">
        <f t="shared" si="221"/>
        <v>0</v>
      </c>
      <c r="GG441" s="72">
        <f t="shared" si="222"/>
        <v>0</v>
      </c>
      <c r="GH441" s="72">
        <f t="shared" si="223"/>
        <v>0</v>
      </c>
      <c r="GI441" s="72">
        <f t="shared" si="224"/>
        <v>0</v>
      </c>
      <c r="GJ441" s="65"/>
      <c r="GK441" s="72"/>
      <c r="GL441" s="72"/>
      <c r="GM441" s="72"/>
      <c r="GN441" s="72"/>
      <c r="GO441" s="72"/>
      <c r="GP441" s="72"/>
      <c r="GQ441" s="72"/>
      <c r="GR441" s="72"/>
      <c r="GS441" s="66"/>
      <c r="GT441" s="72"/>
      <c r="GU441" s="72"/>
      <c r="GV441" s="72"/>
      <c r="GW441" s="72"/>
      <c r="GX441" s="72"/>
      <c r="GY441" s="72"/>
      <c r="GZ441" s="72"/>
      <c r="HA441" s="72"/>
    </row>
    <row r="442" spans="184:209">
      <c r="GB442" s="72">
        <f t="shared" si="217"/>
        <v>0</v>
      </c>
      <c r="GC442" s="72">
        <f t="shared" si="218"/>
        <v>0</v>
      </c>
      <c r="GD442" s="72">
        <f t="shared" si="219"/>
        <v>0</v>
      </c>
      <c r="GE442" s="72">
        <f t="shared" si="220"/>
        <v>0</v>
      </c>
      <c r="GF442" s="72">
        <f t="shared" si="221"/>
        <v>0</v>
      </c>
      <c r="GG442" s="72">
        <f t="shared" si="222"/>
        <v>0</v>
      </c>
      <c r="GH442" s="72">
        <f t="shared" si="223"/>
        <v>0</v>
      </c>
      <c r="GI442" s="72">
        <f t="shared" si="224"/>
        <v>0</v>
      </c>
      <c r="GJ442" s="65"/>
      <c r="GK442" s="72"/>
      <c r="GL442" s="72"/>
      <c r="GM442" s="72"/>
      <c r="GN442" s="72"/>
      <c r="GO442" s="72"/>
      <c r="GP442" s="72"/>
      <c r="GQ442" s="72"/>
      <c r="GR442" s="72"/>
      <c r="GS442" s="66"/>
      <c r="GT442" s="72"/>
      <c r="GU442" s="72"/>
      <c r="GV442" s="72"/>
      <c r="GW442" s="72"/>
      <c r="GX442" s="72"/>
      <c r="GY442" s="72"/>
      <c r="GZ442" s="72"/>
      <c r="HA442" s="72"/>
    </row>
    <row r="443" spans="184:209">
      <c r="GB443" s="72">
        <f t="shared" si="217"/>
        <v>0</v>
      </c>
      <c r="GC443" s="72">
        <f t="shared" si="218"/>
        <v>0</v>
      </c>
      <c r="GD443" s="72">
        <f t="shared" si="219"/>
        <v>0</v>
      </c>
      <c r="GE443" s="72">
        <f t="shared" si="220"/>
        <v>0</v>
      </c>
      <c r="GF443" s="72">
        <f t="shared" si="221"/>
        <v>0</v>
      </c>
      <c r="GG443" s="72">
        <f t="shared" si="222"/>
        <v>0</v>
      </c>
      <c r="GH443" s="72">
        <f t="shared" si="223"/>
        <v>0</v>
      </c>
      <c r="GI443" s="72">
        <f t="shared" si="224"/>
        <v>0</v>
      </c>
      <c r="GJ443" s="65"/>
      <c r="GK443" s="72"/>
      <c r="GL443" s="72"/>
      <c r="GM443" s="72"/>
      <c r="GN443" s="72"/>
      <c r="GO443" s="72"/>
      <c r="GP443" s="72"/>
      <c r="GQ443" s="72"/>
      <c r="GR443" s="72"/>
      <c r="GS443" s="66"/>
      <c r="GT443" s="72"/>
      <c r="GU443" s="72"/>
      <c r="GV443" s="72"/>
      <c r="GW443" s="72"/>
      <c r="GX443" s="72"/>
      <c r="GY443" s="72"/>
      <c r="GZ443" s="72"/>
      <c r="HA443" s="72"/>
    </row>
    <row r="444" spans="184:209">
      <c r="GB444" s="72">
        <f t="shared" si="217"/>
        <v>0</v>
      </c>
      <c r="GC444" s="72">
        <f t="shared" si="218"/>
        <v>0</v>
      </c>
      <c r="GD444" s="72">
        <f t="shared" si="219"/>
        <v>0</v>
      </c>
      <c r="GE444" s="72">
        <f t="shared" si="220"/>
        <v>0</v>
      </c>
      <c r="GF444" s="72">
        <f t="shared" si="221"/>
        <v>0</v>
      </c>
      <c r="GG444" s="72">
        <f t="shared" si="222"/>
        <v>0</v>
      </c>
      <c r="GH444" s="72">
        <f t="shared" si="223"/>
        <v>0</v>
      </c>
      <c r="GI444" s="72">
        <f t="shared" si="224"/>
        <v>0</v>
      </c>
      <c r="GJ444" s="65"/>
      <c r="GK444" s="72"/>
      <c r="GL444" s="72"/>
      <c r="GM444" s="72"/>
      <c r="GN444" s="72"/>
      <c r="GO444" s="72"/>
      <c r="GP444" s="72"/>
      <c r="GQ444" s="72"/>
      <c r="GR444" s="72"/>
      <c r="GS444" s="66"/>
      <c r="GT444" s="72"/>
      <c r="GU444" s="72"/>
      <c r="GV444" s="72"/>
      <c r="GW444" s="72"/>
      <c r="GX444" s="72"/>
      <c r="GY444" s="72"/>
      <c r="GZ444" s="72"/>
      <c r="HA444" s="72"/>
    </row>
    <row r="445" spans="184:209">
      <c r="GB445" s="72">
        <f t="shared" si="217"/>
        <v>0</v>
      </c>
      <c r="GC445" s="72">
        <f t="shared" si="218"/>
        <v>0</v>
      </c>
      <c r="GD445" s="72">
        <f t="shared" si="219"/>
        <v>0</v>
      </c>
      <c r="GE445" s="72">
        <f t="shared" si="220"/>
        <v>0</v>
      </c>
      <c r="GF445" s="72">
        <f t="shared" si="221"/>
        <v>0</v>
      </c>
      <c r="GG445" s="72">
        <f t="shared" si="222"/>
        <v>0</v>
      </c>
      <c r="GH445" s="72">
        <f t="shared" si="223"/>
        <v>0</v>
      </c>
      <c r="GI445" s="72">
        <f t="shared" si="224"/>
        <v>0</v>
      </c>
      <c r="GJ445" s="65"/>
      <c r="GK445" s="72"/>
      <c r="GL445" s="72"/>
      <c r="GM445" s="72"/>
      <c r="GN445" s="72"/>
      <c r="GO445" s="72"/>
      <c r="GP445" s="72"/>
      <c r="GQ445" s="72"/>
      <c r="GR445" s="72"/>
      <c r="GS445" s="66"/>
      <c r="GT445" s="72"/>
      <c r="GU445" s="72"/>
      <c r="GV445" s="72"/>
      <c r="GW445" s="72"/>
      <c r="GX445" s="72"/>
      <c r="GY445" s="72"/>
      <c r="GZ445" s="72"/>
      <c r="HA445" s="72"/>
    </row>
    <row r="446" spans="184:209">
      <c r="GB446" s="72">
        <f t="shared" si="217"/>
        <v>0</v>
      </c>
      <c r="GC446" s="72">
        <f t="shared" si="218"/>
        <v>0</v>
      </c>
      <c r="GD446" s="72">
        <f t="shared" si="219"/>
        <v>0</v>
      </c>
      <c r="GE446" s="72">
        <f t="shared" si="220"/>
        <v>0</v>
      </c>
      <c r="GF446" s="72">
        <f t="shared" si="221"/>
        <v>0</v>
      </c>
      <c r="GG446" s="72">
        <f t="shared" si="222"/>
        <v>0</v>
      </c>
      <c r="GH446" s="72">
        <f t="shared" si="223"/>
        <v>0</v>
      </c>
      <c r="GI446" s="72">
        <f t="shared" si="224"/>
        <v>0</v>
      </c>
      <c r="GJ446" s="65"/>
      <c r="GK446" s="72"/>
      <c r="GL446" s="72"/>
      <c r="GM446" s="72"/>
      <c r="GN446" s="72"/>
      <c r="GO446" s="72"/>
      <c r="GP446" s="72"/>
      <c r="GQ446" s="72"/>
      <c r="GR446" s="72"/>
      <c r="GS446" s="66"/>
      <c r="GT446" s="72"/>
      <c r="GU446" s="72"/>
      <c r="GV446" s="72"/>
      <c r="GW446" s="72"/>
      <c r="GX446" s="72"/>
      <c r="GY446" s="72"/>
      <c r="GZ446" s="72"/>
      <c r="HA446" s="72"/>
    </row>
    <row r="447" spans="184:209">
      <c r="GB447" s="72">
        <f t="shared" ref="GB447:GB510" si="225">(D447+V447+AE447+AN447+AW447+BF447+BO447+M447)*($GB$2)+GB439</f>
        <v>1736200</v>
      </c>
      <c r="GC447" s="72">
        <f t="shared" ref="GC447:GC510" si="226">(E447+W447+AF447+AO447+AX447+BG447+BP447+N447)*($GC$2)+GC439</f>
        <v>8257280</v>
      </c>
      <c r="GD447" s="72">
        <f t="shared" ref="GD447:GD510" si="227">(F447+X447+AG447+AP447+AY447+BH447+BQ447+O447)*($GD$2)+GD439</f>
        <v>608000</v>
      </c>
      <c r="GE447" s="72">
        <f t="shared" ref="GE447:GE510" si="228">(G447+Y447+AH447+AQ447+AZ447+BI447+BR447+P447)*($GE$2)+GE439</f>
        <v>307600</v>
      </c>
      <c r="GF447" s="72">
        <f t="shared" ref="GF447:GF510" si="229">(H447+Z447+AI447+AR447+BA447+BJ447+BS447+Q447)*($GF$2)+GF439</f>
        <v>4200</v>
      </c>
      <c r="GG447" s="72">
        <f t="shared" ref="GG447:GG510" si="230">(I447+AA447+AJ447+AS447+BB447+BK447+BT447+R447)*($GG$2)+GG439</f>
        <v>28600</v>
      </c>
      <c r="GH447" s="72">
        <f t="shared" ref="GH447:GH510" si="231">(J447+AB447+AK447+AT447+BC447+BL447+BU447+S447)*($GH$2)+GH439</f>
        <v>0</v>
      </c>
      <c r="GI447" s="72">
        <f t="shared" ref="GI447:GI510" si="232">(K447+AC447+AL447+AU447+BD447+BM447+BV447+T447)*($GI$2)+GI439</f>
        <v>80000</v>
      </c>
      <c r="GJ447" s="65"/>
      <c r="GK447" s="72"/>
      <c r="GL447" s="72"/>
      <c r="GM447" s="72"/>
      <c r="GN447" s="72"/>
      <c r="GO447" s="72"/>
      <c r="GP447" s="72"/>
      <c r="GQ447" s="72"/>
      <c r="GR447" s="72"/>
      <c r="GS447" s="66"/>
      <c r="GT447" s="72"/>
      <c r="GU447" s="72"/>
      <c r="GV447" s="72"/>
      <c r="GW447" s="72"/>
      <c r="GX447" s="72"/>
      <c r="GY447" s="72"/>
      <c r="GZ447" s="72"/>
      <c r="HA447" s="72"/>
    </row>
    <row r="448" spans="184:209">
      <c r="GB448" s="72">
        <f t="shared" si="225"/>
        <v>0</v>
      </c>
      <c r="GC448" s="72">
        <f t="shared" si="226"/>
        <v>0</v>
      </c>
      <c r="GD448" s="72">
        <f t="shared" si="227"/>
        <v>0</v>
      </c>
      <c r="GE448" s="72">
        <f t="shared" si="228"/>
        <v>0</v>
      </c>
      <c r="GF448" s="72">
        <f t="shared" si="229"/>
        <v>0</v>
      </c>
      <c r="GG448" s="72">
        <f t="shared" si="230"/>
        <v>0</v>
      </c>
      <c r="GH448" s="72">
        <f t="shared" si="231"/>
        <v>0</v>
      </c>
      <c r="GI448" s="72">
        <f t="shared" si="232"/>
        <v>0</v>
      </c>
      <c r="GJ448" s="65"/>
      <c r="GK448" s="72"/>
      <c r="GL448" s="72"/>
      <c r="GM448" s="72"/>
      <c r="GN448" s="72"/>
      <c r="GO448" s="72"/>
      <c r="GP448" s="72"/>
      <c r="GQ448" s="72"/>
      <c r="GR448" s="72"/>
      <c r="GS448" s="66"/>
      <c r="GT448" s="72"/>
      <c r="GU448" s="72"/>
      <c r="GV448" s="72"/>
      <c r="GW448" s="72"/>
      <c r="GX448" s="72"/>
      <c r="GY448" s="72"/>
      <c r="GZ448" s="72"/>
      <c r="HA448" s="72"/>
    </row>
    <row r="449" spans="184:209">
      <c r="GB449" s="72">
        <f t="shared" si="225"/>
        <v>0</v>
      </c>
      <c r="GC449" s="72">
        <f t="shared" si="226"/>
        <v>0</v>
      </c>
      <c r="GD449" s="72">
        <f t="shared" si="227"/>
        <v>0</v>
      </c>
      <c r="GE449" s="72">
        <f t="shared" si="228"/>
        <v>0</v>
      </c>
      <c r="GF449" s="72">
        <f t="shared" si="229"/>
        <v>0</v>
      </c>
      <c r="GG449" s="72">
        <f t="shared" si="230"/>
        <v>0</v>
      </c>
      <c r="GH449" s="72">
        <f t="shared" si="231"/>
        <v>0</v>
      </c>
      <c r="GI449" s="72">
        <f t="shared" si="232"/>
        <v>0</v>
      </c>
      <c r="GJ449" s="65"/>
      <c r="GK449" s="72"/>
      <c r="GL449" s="72"/>
      <c r="GM449" s="72"/>
      <c r="GN449" s="72"/>
      <c r="GO449" s="72"/>
      <c r="GP449" s="72"/>
      <c r="GQ449" s="72"/>
      <c r="GR449" s="72"/>
      <c r="GS449" s="66"/>
      <c r="GT449" s="72"/>
      <c r="GU449" s="72"/>
      <c r="GV449" s="72"/>
      <c r="GW449" s="72"/>
      <c r="GX449" s="72"/>
      <c r="GY449" s="72"/>
      <c r="GZ449" s="72"/>
      <c r="HA449" s="72"/>
    </row>
    <row r="450" spans="184:209">
      <c r="GB450" s="72">
        <f t="shared" si="225"/>
        <v>0</v>
      </c>
      <c r="GC450" s="72">
        <f t="shared" si="226"/>
        <v>0</v>
      </c>
      <c r="GD450" s="72">
        <f t="shared" si="227"/>
        <v>0</v>
      </c>
      <c r="GE450" s="72">
        <f t="shared" si="228"/>
        <v>0</v>
      </c>
      <c r="GF450" s="72">
        <f t="shared" si="229"/>
        <v>0</v>
      </c>
      <c r="GG450" s="72">
        <f t="shared" si="230"/>
        <v>0</v>
      </c>
      <c r="GH450" s="72">
        <f t="shared" si="231"/>
        <v>0</v>
      </c>
      <c r="GI450" s="72">
        <f t="shared" si="232"/>
        <v>0</v>
      </c>
      <c r="GJ450" s="65"/>
      <c r="GK450" s="72"/>
      <c r="GL450" s="72"/>
      <c r="GM450" s="72"/>
      <c r="GN450" s="72"/>
      <c r="GO450" s="72"/>
      <c r="GP450" s="72"/>
      <c r="GQ450" s="72"/>
      <c r="GR450" s="72"/>
      <c r="GS450" s="66"/>
      <c r="GT450" s="72"/>
      <c r="GU450" s="72"/>
      <c r="GV450" s="72"/>
      <c r="GW450" s="72"/>
      <c r="GX450" s="72"/>
      <c r="GY450" s="72"/>
      <c r="GZ450" s="72"/>
      <c r="HA450" s="72"/>
    </row>
    <row r="451" spans="184:209">
      <c r="GB451" s="72">
        <f t="shared" si="225"/>
        <v>0</v>
      </c>
      <c r="GC451" s="72">
        <f t="shared" si="226"/>
        <v>0</v>
      </c>
      <c r="GD451" s="72">
        <f t="shared" si="227"/>
        <v>0</v>
      </c>
      <c r="GE451" s="72">
        <f t="shared" si="228"/>
        <v>0</v>
      </c>
      <c r="GF451" s="72">
        <f t="shared" si="229"/>
        <v>0</v>
      </c>
      <c r="GG451" s="72">
        <f t="shared" si="230"/>
        <v>0</v>
      </c>
      <c r="GH451" s="72">
        <f t="shared" si="231"/>
        <v>0</v>
      </c>
      <c r="GI451" s="72">
        <f t="shared" si="232"/>
        <v>0</v>
      </c>
      <c r="GJ451" s="65"/>
      <c r="GK451" s="72"/>
      <c r="GL451" s="72"/>
      <c r="GM451" s="72"/>
      <c r="GN451" s="72"/>
      <c r="GO451" s="72"/>
      <c r="GP451" s="72"/>
      <c r="GQ451" s="72"/>
      <c r="GR451" s="72"/>
      <c r="GS451" s="66"/>
      <c r="GT451" s="72"/>
      <c r="GU451" s="72"/>
      <c r="GV451" s="72"/>
      <c r="GW451" s="72"/>
      <c r="GX451" s="72"/>
      <c r="GY451" s="72"/>
      <c r="GZ451" s="72"/>
      <c r="HA451" s="72"/>
    </row>
    <row r="452" spans="184:209">
      <c r="GB452" s="72">
        <f t="shared" si="225"/>
        <v>0</v>
      </c>
      <c r="GC452" s="72">
        <f t="shared" si="226"/>
        <v>0</v>
      </c>
      <c r="GD452" s="72">
        <f t="shared" si="227"/>
        <v>0</v>
      </c>
      <c r="GE452" s="72">
        <f t="shared" si="228"/>
        <v>0</v>
      </c>
      <c r="GF452" s="72">
        <f t="shared" si="229"/>
        <v>0</v>
      </c>
      <c r="GG452" s="72">
        <f t="shared" si="230"/>
        <v>0</v>
      </c>
      <c r="GH452" s="72">
        <f t="shared" si="231"/>
        <v>0</v>
      </c>
      <c r="GI452" s="72">
        <f t="shared" si="232"/>
        <v>0</v>
      </c>
      <c r="GJ452" s="65"/>
      <c r="GK452" s="72"/>
      <c r="GL452" s="72"/>
      <c r="GM452" s="72"/>
      <c r="GN452" s="72"/>
      <c r="GO452" s="72"/>
      <c r="GP452" s="72"/>
      <c r="GQ452" s="72"/>
      <c r="GR452" s="72"/>
      <c r="GS452" s="66"/>
      <c r="GT452" s="72"/>
      <c r="GU452" s="72"/>
      <c r="GV452" s="72"/>
      <c r="GW452" s="72"/>
      <c r="GX452" s="72"/>
      <c r="GY452" s="72"/>
      <c r="GZ452" s="72"/>
      <c r="HA452" s="72"/>
    </row>
    <row r="453" spans="184:209">
      <c r="GB453" s="72">
        <f t="shared" si="225"/>
        <v>0</v>
      </c>
      <c r="GC453" s="72">
        <f t="shared" si="226"/>
        <v>0</v>
      </c>
      <c r="GD453" s="72">
        <f t="shared" si="227"/>
        <v>0</v>
      </c>
      <c r="GE453" s="72">
        <f t="shared" si="228"/>
        <v>0</v>
      </c>
      <c r="GF453" s="72">
        <f t="shared" si="229"/>
        <v>0</v>
      </c>
      <c r="GG453" s="72">
        <f t="shared" si="230"/>
        <v>0</v>
      </c>
      <c r="GH453" s="72">
        <f t="shared" si="231"/>
        <v>0</v>
      </c>
      <c r="GI453" s="72">
        <f t="shared" si="232"/>
        <v>0</v>
      </c>
      <c r="GJ453" s="65"/>
      <c r="GK453" s="72"/>
      <c r="GL453" s="72"/>
      <c r="GM453" s="72"/>
      <c r="GN453" s="72"/>
      <c r="GO453" s="72"/>
      <c r="GP453" s="72"/>
      <c r="GQ453" s="72"/>
      <c r="GR453" s="72"/>
      <c r="GS453" s="66"/>
      <c r="GT453" s="72"/>
      <c r="GU453" s="72"/>
      <c r="GV453" s="72"/>
      <c r="GW453" s="72"/>
      <c r="GX453" s="72"/>
      <c r="GY453" s="72"/>
      <c r="GZ453" s="72"/>
      <c r="HA453" s="72"/>
    </row>
    <row r="454" spans="184:209">
      <c r="GB454" s="72">
        <f t="shared" si="225"/>
        <v>0</v>
      </c>
      <c r="GC454" s="72">
        <f t="shared" si="226"/>
        <v>0</v>
      </c>
      <c r="GD454" s="72">
        <f t="shared" si="227"/>
        <v>0</v>
      </c>
      <c r="GE454" s="72">
        <f t="shared" si="228"/>
        <v>0</v>
      </c>
      <c r="GF454" s="72">
        <f t="shared" si="229"/>
        <v>0</v>
      </c>
      <c r="GG454" s="72">
        <f t="shared" si="230"/>
        <v>0</v>
      </c>
      <c r="GH454" s="72">
        <f t="shared" si="231"/>
        <v>0</v>
      </c>
      <c r="GI454" s="72">
        <f t="shared" si="232"/>
        <v>0</v>
      </c>
      <c r="GJ454" s="65"/>
      <c r="GK454" s="72"/>
      <c r="GL454" s="72"/>
      <c r="GM454" s="72"/>
      <c r="GN454" s="72"/>
      <c r="GO454" s="72"/>
      <c r="GP454" s="72"/>
      <c r="GQ454" s="72"/>
      <c r="GR454" s="72"/>
      <c r="GS454" s="66"/>
      <c r="GT454" s="72"/>
      <c r="GU454" s="72"/>
      <c r="GV454" s="72"/>
      <c r="GW454" s="72"/>
      <c r="GX454" s="72"/>
      <c r="GY454" s="72"/>
      <c r="GZ454" s="72"/>
      <c r="HA454" s="72"/>
    </row>
    <row r="455" spans="184:209">
      <c r="GB455" s="72">
        <f t="shared" si="225"/>
        <v>1736200</v>
      </c>
      <c r="GC455" s="72">
        <f t="shared" si="226"/>
        <v>8257280</v>
      </c>
      <c r="GD455" s="72">
        <f t="shared" si="227"/>
        <v>608000</v>
      </c>
      <c r="GE455" s="72">
        <f t="shared" si="228"/>
        <v>307600</v>
      </c>
      <c r="GF455" s="72">
        <f t="shared" si="229"/>
        <v>4200</v>
      </c>
      <c r="GG455" s="72">
        <f t="shared" si="230"/>
        <v>28600</v>
      </c>
      <c r="GH455" s="72">
        <f t="shared" si="231"/>
        <v>0</v>
      </c>
      <c r="GI455" s="72">
        <f t="shared" si="232"/>
        <v>80000</v>
      </c>
      <c r="GJ455" s="65"/>
      <c r="GK455" s="72"/>
      <c r="GL455" s="72"/>
      <c r="GM455" s="72"/>
      <c r="GN455" s="72"/>
      <c r="GO455" s="72"/>
      <c r="GP455" s="72"/>
      <c r="GQ455" s="72"/>
      <c r="GR455" s="72"/>
      <c r="GS455" s="66"/>
      <c r="GT455" s="72"/>
      <c r="GU455" s="72"/>
      <c r="GV455" s="72"/>
      <c r="GW455" s="72"/>
      <c r="GX455" s="72"/>
      <c r="GY455" s="72"/>
      <c r="GZ455" s="72"/>
      <c r="HA455" s="72"/>
    </row>
    <row r="456" spans="184:209">
      <c r="GB456" s="72">
        <f t="shared" si="225"/>
        <v>0</v>
      </c>
      <c r="GC456" s="72">
        <f t="shared" si="226"/>
        <v>0</v>
      </c>
      <c r="GD456" s="72">
        <f t="shared" si="227"/>
        <v>0</v>
      </c>
      <c r="GE456" s="72">
        <f t="shared" si="228"/>
        <v>0</v>
      </c>
      <c r="GF456" s="72">
        <f t="shared" si="229"/>
        <v>0</v>
      </c>
      <c r="GG456" s="72">
        <f t="shared" si="230"/>
        <v>0</v>
      </c>
      <c r="GH456" s="72">
        <f t="shared" si="231"/>
        <v>0</v>
      </c>
      <c r="GI456" s="72">
        <f t="shared" si="232"/>
        <v>0</v>
      </c>
      <c r="GJ456" s="65"/>
      <c r="GK456" s="72"/>
      <c r="GL456" s="72"/>
      <c r="GM456" s="72"/>
      <c r="GN456" s="72"/>
      <c r="GO456" s="72"/>
      <c r="GP456" s="72"/>
      <c r="GQ456" s="72"/>
      <c r="GR456" s="72"/>
      <c r="GS456" s="66"/>
      <c r="GT456" s="72"/>
      <c r="GU456" s="72"/>
      <c r="GV456" s="72"/>
      <c r="GW456" s="72"/>
      <c r="GX456" s="72"/>
      <c r="GY456" s="72"/>
      <c r="GZ456" s="72"/>
      <c r="HA456" s="72"/>
    </row>
    <row r="457" spans="184:209">
      <c r="GB457" s="72">
        <f t="shared" si="225"/>
        <v>0</v>
      </c>
      <c r="GC457" s="72">
        <f t="shared" si="226"/>
        <v>0</v>
      </c>
      <c r="GD457" s="72">
        <f t="shared" si="227"/>
        <v>0</v>
      </c>
      <c r="GE457" s="72">
        <f t="shared" si="228"/>
        <v>0</v>
      </c>
      <c r="GF457" s="72">
        <f t="shared" si="229"/>
        <v>0</v>
      </c>
      <c r="GG457" s="72">
        <f t="shared" si="230"/>
        <v>0</v>
      </c>
      <c r="GH457" s="72">
        <f t="shared" si="231"/>
        <v>0</v>
      </c>
      <c r="GI457" s="72">
        <f t="shared" si="232"/>
        <v>0</v>
      </c>
      <c r="GJ457" s="65"/>
      <c r="GK457" s="72"/>
      <c r="GL457" s="72"/>
      <c r="GM457" s="72"/>
      <c r="GN457" s="72"/>
      <c r="GO457" s="72"/>
      <c r="GP457" s="72"/>
      <c r="GQ457" s="72"/>
      <c r="GR457" s="72"/>
      <c r="GS457" s="66"/>
      <c r="GT457" s="72"/>
      <c r="GU457" s="72"/>
      <c r="GV457" s="72"/>
      <c r="GW457" s="72"/>
      <c r="GX457" s="72"/>
      <c r="GY457" s="72"/>
      <c r="GZ457" s="72"/>
      <c r="HA457" s="72"/>
    </row>
    <row r="458" spans="184:209">
      <c r="GB458" s="72">
        <f t="shared" si="225"/>
        <v>0</v>
      </c>
      <c r="GC458" s="72">
        <f t="shared" si="226"/>
        <v>0</v>
      </c>
      <c r="GD458" s="72">
        <f t="shared" si="227"/>
        <v>0</v>
      </c>
      <c r="GE458" s="72">
        <f t="shared" si="228"/>
        <v>0</v>
      </c>
      <c r="GF458" s="72">
        <f t="shared" si="229"/>
        <v>0</v>
      </c>
      <c r="GG458" s="72">
        <f t="shared" si="230"/>
        <v>0</v>
      </c>
      <c r="GH458" s="72">
        <f t="shared" si="231"/>
        <v>0</v>
      </c>
      <c r="GI458" s="72">
        <f t="shared" si="232"/>
        <v>0</v>
      </c>
      <c r="GJ458" s="65"/>
      <c r="GK458" s="72"/>
      <c r="GL458" s="72"/>
      <c r="GM458" s="72"/>
      <c r="GN458" s="72"/>
      <c r="GO458" s="72"/>
      <c r="GP458" s="72"/>
      <c r="GQ458" s="72"/>
      <c r="GR458" s="72"/>
      <c r="GS458" s="66"/>
      <c r="GT458" s="72"/>
      <c r="GU458" s="72"/>
      <c r="GV458" s="72"/>
      <c r="GW458" s="72"/>
      <c r="GX458" s="72"/>
      <c r="GY458" s="72"/>
      <c r="GZ458" s="72"/>
      <c r="HA458" s="72"/>
    </row>
    <row r="459" spans="184:209">
      <c r="GB459" s="72">
        <f t="shared" si="225"/>
        <v>0</v>
      </c>
      <c r="GC459" s="72">
        <f t="shared" si="226"/>
        <v>0</v>
      </c>
      <c r="GD459" s="72">
        <f t="shared" si="227"/>
        <v>0</v>
      </c>
      <c r="GE459" s="72">
        <f t="shared" si="228"/>
        <v>0</v>
      </c>
      <c r="GF459" s="72">
        <f t="shared" si="229"/>
        <v>0</v>
      </c>
      <c r="GG459" s="72">
        <f t="shared" si="230"/>
        <v>0</v>
      </c>
      <c r="GH459" s="72">
        <f t="shared" si="231"/>
        <v>0</v>
      </c>
      <c r="GI459" s="72">
        <f t="shared" si="232"/>
        <v>0</v>
      </c>
      <c r="GJ459" s="65"/>
      <c r="GK459" s="72"/>
      <c r="GL459" s="72"/>
      <c r="GM459" s="72"/>
      <c r="GN459" s="72"/>
      <c r="GO459" s="72"/>
      <c r="GP459" s="72"/>
      <c r="GQ459" s="72"/>
      <c r="GR459" s="72"/>
      <c r="GS459" s="66"/>
      <c r="GT459" s="72"/>
      <c r="GU459" s="72"/>
      <c r="GV459" s="72"/>
      <c r="GW459" s="72"/>
      <c r="GX459" s="72"/>
      <c r="GY459" s="72"/>
      <c r="GZ459" s="72"/>
      <c r="HA459" s="72"/>
    </row>
    <row r="460" spans="184:209">
      <c r="GB460" s="72">
        <f t="shared" si="225"/>
        <v>0</v>
      </c>
      <c r="GC460" s="72">
        <f t="shared" si="226"/>
        <v>0</v>
      </c>
      <c r="GD460" s="72">
        <f t="shared" si="227"/>
        <v>0</v>
      </c>
      <c r="GE460" s="72">
        <f t="shared" si="228"/>
        <v>0</v>
      </c>
      <c r="GF460" s="72">
        <f t="shared" si="229"/>
        <v>0</v>
      </c>
      <c r="GG460" s="72">
        <f t="shared" si="230"/>
        <v>0</v>
      </c>
      <c r="GH460" s="72">
        <f t="shared" si="231"/>
        <v>0</v>
      </c>
      <c r="GI460" s="72">
        <f t="shared" si="232"/>
        <v>0</v>
      </c>
      <c r="GJ460" s="65"/>
      <c r="GK460" s="72"/>
      <c r="GL460" s="72"/>
      <c r="GM460" s="72"/>
      <c r="GN460" s="72"/>
      <c r="GO460" s="72"/>
      <c r="GP460" s="72"/>
      <c r="GQ460" s="72"/>
      <c r="GR460" s="72"/>
      <c r="GS460" s="66"/>
      <c r="GT460" s="72"/>
      <c r="GU460" s="72"/>
      <c r="GV460" s="72"/>
      <c r="GW460" s="72"/>
      <c r="GX460" s="72"/>
      <c r="GY460" s="72"/>
      <c r="GZ460" s="72"/>
      <c r="HA460" s="72"/>
    </row>
    <row r="461" spans="184:209">
      <c r="GB461" s="72">
        <f t="shared" si="225"/>
        <v>0</v>
      </c>
      <c r="GC461" s="72">
        <f t="shared" si="226"/>
        <v>0</v>
      </c>
      <c r="GD461" s="72">
        <f t="shared" si="227"/>
        <v>0</v>
      </c>
      <c r="GE461" s="72">
        <f t="shared" si="228"/>
        <v>0</v>
      </c>
      <c r="GF461" s="72">
        <f t="shared" si="229"/>
        <v>0</v>
      </c>
      <c r="GG461" s="72">
        <f t="shared" si="230"/>
        <v>0</v>
      </c>
      <c r="GH461" s="72">
        <f t="shared" si="231"/>
        <v>0</v>
      </c>
      <c r="GI461" s="72">
        <f t="shared" si="232"/>
        <v>0</v>
      </c>
      <c r="GJ461" s="65"/>
      <c r="GK461" s="72"/>
      <c r="GL461" s="72"/>
      <c r="GM461" s="72"/>
      <c r="GN461" s="72"/>
      <c r="GO461" s="72"/>
      <c r="GP461" s="72"/>
      <c r="GQ461" s="72"/>
      <c r="GR461" s="72"/>
      <c r="GS461" s="66"/>
      <c r="GT461" s="72"/>
      <c r="GU461" s="72"/>
      <c r="GV461" s="72"/>
      <c r="GW461" s="72"/>
      <c r="GX461" s="72"/>
      <c r="GY461" s="72"/>
      <c r="GZ461" s="72"/>
      <c r="HA461" s="72"/>
    </row>
    <row r="462" spans="184:209">
      <c r="GB462" s="72">
        <f t="shared" si="225"/>
        <v>0</v>
      </c>
      <c r="GC462" s="72">
        <f t="shared" si="226"/>
        <v>0</v>
      </c>
      <c r="GD462" s="72">
        <f t="shared" si="227"/>
        <v>0</v>
      </c>
      <c r="GE462" s="72">
        <f t="shared" si="228"/>
        <v>0</v>
      </c>
      <c r="GF462" s="72">
        <f t="shared" si="229"/>
        <v>0</v>
      </c>
      <c r="GG462" s="72">
        <f t="shared" si="230"/>
        <v>0</v>
      </c>
      <c r="GH462" s="72">
        <f t="shared" si="231"/>
        <v>0</v>
      </c>
      <c r="GI462" s="72">
        <f t="shared" si="232"/>
        <v>0</v>
      </c>
      <c r="GJ462" s="65"/>
      <c r="GK462" s="72"/>
      <c r="GL462" s="72"/>
      <c r="GM462" s="72"/>
      <c r="GN462" s="72"/>
      <c r="GO462" s="72"/>
      <c r="GP462" s="72"/>
      <c r="GQ462" s="72"/>
      <c r="GR462" s="72"/>
      <c r="GS462" s="66"/>
      <c r="GT462" s="72"/>
      <c r="GU462" s="72"/>
      <c r="GV462" s="72"/>
      <c r="GW462" s="72"/>
      <c r="GX462" s="72"/>
      <c r="GY462" s="72"/>
      <c r="GZ462" s="72"/>
      <c r="HA462" s="72"/>
    </row>
    <row r="463" spans="184:209">
      <c r="GB463" s="72">
        <f t="shared" si="225"/>
        <v>1736200</v>
      </c>
      <c r="GC463" s="72">
        <f t="shared" si="226"/>
        <v>8257280</v>
      </c>
      <c r="GD463" s="72">
        <f t="shared" si="227"/>
        <v>608000</v>
      </c>
      <c r="GE463" s="72">
        <f t="shared" si="228"/>
        <v>307600</v>
      </c>
      <c r="GF463" s="72">
        <f t="shared" si="229"/>
        <v>4200</v>
      </c>
      <c r="GG463" s="72">
        <f t="shared" si="230"/>
        <v>28600</v>
      </c>
      <c r="GH463" s="72">
        <f t="shared" si="231"/>
        <v>0</v>
      </c>
      <c r="GI463" s="72">
        <f t="shared" si="232"/>
        <v>80000</v>
      </c>
      <c r="GJ463" s="65"/>
      <c r="GK463" s="72"/>
      <c r="GL463" s="72"/>
      <c r="GM463" s="72"/>
      <c r="GN463" s="72"/>
      <c r="GO463" s="72"/>
      <c r="GP463" s="72"/>
      <c r="GQ463" s="72"/>
      <c r="GR463" s="72"/>
      <c r="GS463" s="66"/>
      <c r="GT463" s="72"/>
      <c r="GU463" s="72"/>
      <c r="GV463" s="72"/>
      <c r="GW463" s="72"/>
      <c r="GX463" s="72"/>
      <c r="GY463" s="72"/>
      <c r="GZ463" s="72"/>
      <c r="HA463" s="72"/>
    </row>
    <row r="464" spans="184:209">
      <c r="GB464" s="72">
        <f t="shared" si="225"/>
        <v>0</v>
      </c>
      <c r="GC464" s="72">
        <f t="shared" si="226"/>
        <v>0</v>
      </c>
      <c r="GD464" s="72">
        <f t="shared" si="227"/>
        <v>0</v>
      </c>
      <c r="GE464" s="72">
        <f t="shared" si="228"/>
        <v>0</v>
      </c>
      <c r="GF464" s="72">
        <f t="shared" si="229"/>
        <v>0</v>
      </c>
      <c r="GG464" s="72">
        <f t="shared" si="230"/>
        <v>0</v>
      </c>
      <c r="GH464" s="72">
        <f t="shared" si="231"/>
        <v>0</v>
      </c>
      <c r="GI464" s="72">
        <f t="shared" si="232"/>
        <v>0</v>
      </c>
      <c r="GJ464" s="65"/>
      <c r="GK464" s="72"/>
      <c r="GL464" s="72"/>
      <c r="GM464" s="72"/>
      <c r="GN464" s="72"/>
      <c r="GO464" s="72"/>
      <c r="GP464" s="72"/>
      <c r="GQ464" s="72"/>
      <c r="GR464" s="72"/>
      <c r="GS464" s="66"/>
      <c r="GT464" s="72"/>
      <c r="GU464" s="72"/>
      <c r="GV464" s="72"/>
      <c r="GW464" s="72"/>
      <c r="GX464" s="72"/>
      <c r="GY464" s="72"/>
      <c r="GZ464" s="72"/>
      <c r="HA464" s="72"/>
    </row>
    <row r="465" spans="184:209">
      <c r="GB465" s="72">
        <f t="shared" si="225"/>
        <v>0</v>
      </c>
      <c r="GC465" s="72">
        <f t="shared" si="226"/>
        <v>0</v>
      </c>
      <c r="GD465" s="72">
        <f t="shared" si="227"/>
        <v>0</v>
      </c>
      <c r="GE465" s="72">
        <f t="shared" si="228"/>
        <v>0</v>
      </c>
      <c r="GF465" s="72">
        <f t="shared" si="229"/>
        <v>0</v>
      </c>
      <c r="GG465" s="72">
        <f t="shared" si="230"/>
        <v>0</v>
      </c>
      <c r="GH465" s="72">
        <f t="shared" si="231"/>
        <v>0</v>
      </c>
      <c r="GI465" s="72">
        <f t="shared" si="232"/>
        <v>0</v>
      </c>
      <c r="GJ465" s="65"/>
      <c r="GK465" s="72"/>
      <c r="GL465" s="72"/>
      <c r="GM465" s="72"/>
      <c r="GN465" s="72"/>
      <c r="GO465" s="72"/>
      <c r="GP465" s="72"/>
      <c r="GQ465" s="72"/>
      <c r="GR465" s="72"/>
      <c r="GS465" s="66"/>
      <c r="GT465" s="72"/>
      <c r="GU465" s="72"/>
      <c r="GV465" s="72"/>
      <c r="GW465" s="72"/>
      <c r="GX465" s="72"/>
      <c r="GY465" s="72"/>
      <c r="GZ465" s="72"/>
      <c r="HA465" s="72"/>
    </row>
    <row r="466" spans="184:209">
      <c r="GB466" s="72">
        <f t="shared" si="225"/>
        <v>0</v>
      </c>
      <c r="GC466" s="72">
        <f t="shared" si="226"/>
        <v>0</v>
      </c>
      <c r="GD466" s="72">
        <f t="shared" si="227"/>
        <v>0</v>
      </c>
      <c r="GE466" s="72">
        <f t="shared" si="228"/>
        <v>0</v>
      </c>
      <c r="GF466" s="72">
        <f t="shared" si="229"/>
        <v>0</v>
      </c>
      <c r="GG466" s="72">
        <f t="shared" si="230"/>
        <v>0</v>
      </c>
      <c r="GH466" s="72">
        <f t="shared" si="231"/>
        <v>0</v>
      </c>
      <c r="GI466" s="72">
        <f t="shared" si="232"/>
        <v>0</v>
      </c>
      <c r="GJ466" s="65"/>
      <c r="GK466" s="72"/>
      <c r="GL466" s="72"/>
      <c r="GM466" s="72"/>
      <c r="GN466" s="72"/>
      <c r="GO466" s="72"/>
      <c r="GP466" s="72"/>
      <c r="GQ466" s="72"/>
      <c r="GR466" s="72"/>
      <c r="GS466" s="66"/>
      <c r="GT466" s="72"/>
      <c r="GU466" s="72"/>
      <c r="GV466" s="72"/>
      <c r="GW466" s="72"/>
      <c r="GX466" s="72"/>
      <c r="GY466" s="72"/>
      <c r="GZ466" s="72"/>
      <c r="HA466" s="72"/>
    </row>
    <row r="467" spans="184:209">
      <c r="GB467" s="72">
        <f t="shared" si="225"/>
        <v>0</v>
      </c>
      <c r="GC467" s="72">
        <f t="shared" si="226"/>
        <v>0</v>
      </c>
      <c r="GD467" s="72">
        <f t="shared" si="227"/>
        <v>0</v>
      </c>
      <c r="GE467" s="72">
        <f t="shared" si="228"/>
        <v>0</v>
      </c>
      <c r="GF467" s="72">
        <f t="shared" si="229"/>
        <v>0</v>
      </c>
      <c r="GG467" s="72">
        <f t="shared" si="230"/>
        <v>0</v>
      </c>
      <c r="GH467" s="72">
        <f t="shared" si="231"/>
        <v>0</v>
      </c>
      <c r="GI467" s="72">
        <f t="shared" si="232"/>
        <v>0</v>
      </c>
      <c r="GJ467" s="65"/>
      <c r="GK467" s="72"/>
      <c r="GL467" s="72"/>
      <c r="GM467" s="72"/>
      <c r="GN467" s="72"/>
      <c r="GO467" s="72"/>
      <c r="GP467" s="72"/>
      <c r="GQ467" s="72"/>
      <c r="GR467" s="72"/>
      <c r="GS467" s="66"/>
      <c r="GT467" s="72"/>
      <c r="GU467" s="72"/>
      <c r="GV467" s="72"/>
      <c r="GW467" s="72"/>
      <c r="GX467" s="72"/>
      <c r="GY467" s="72"/>
      <c r="GZ467" s="72"/>
      <c r="HA467" s="72"/>
    </row>
    <row r="468" spans="184:209">
      <c r="GB468" s="72">
        <f t="shared" si="225"/>
        <v>0</v>
      </c>
      <c r="GC468" s="72">
        <f t="shared" si="226"/>
        <v>0</v>
      </c>
      <c r="GD468" s="72">
        <f t="shared" si="227"/>
        <v>0</v>
      </c>
      <c r="GE468" s="72">
        <f t="shared" si="228"/>
        <v>0</v>
      </c>
      <c r="GF468" s="72">
        <f t="shared" si="229"/>
        <v>0</v>
      </c>
      <c r="GG468" s="72">
        <f t="shared" si="230"/>
        <v>0</v>
      </c>
      <c r="GH468" s="72">
        <f t="shared" si="231"/>
        <v>0</v>
      </c>
      <c r="GI468" s="72">
        <f t="shared" si="232"/>
        <v>0</v>
      </c>
      <c r="GJ468" s="65"/>
      <c r="GK468" s="72"/>
      <c r="GL468" s="72"/>
      <c r="GM468" s="72"/>
      <c r="GN468" s="72"/>
      <c r="GO468" s="72"/>
      <c r="GP468" s="72"/>
      <c r="GQ468" s="72"/>
      <c r="GR468" s="72"/>
      <c r="GS468" s="66"/>
      <c r="GT468" s="72"/>
      <c r="GU468" s="72"/>
      <c r="GV468" s="72"/>
      <c r="GW468" s="72"/>
      <c r="GX468" s="72"/>
      <c r="GY468" s="72"/>
      <c r="GZ468" s="72"/>
      <c r="HA468" s="72"/>
    </row>
    <row r="469" spans="184:209">
      <c r="GB469" s="72">
        <f t="shared" si="225"/>
        <v>0</v>
      </c>
      <c r="GC469" s="72">
        <f t="shared" si="226"/>
        <v>0</v>
      </c>
      <c r="GD469" s="72">
        <f t="shared" si="227"/>
        <v>0</v>
      </c>
      <c r="GE469" s="72">
        <f t="shared" si="228"/>
        <v>0</v>
      </c>
      <c r="GF469" s="72">
        <f t="shared" si="229"/>
        <v>0</v>
      </c>
      <c r="GG469" s="72">
        <f t="shared" si="230"/>
        <v>0</v>
      </c>
      <c r="GH469" s="72">
        <f t="shared" si="231"/>
        <v>0</v>
      </c>
      <c r="GI469" s="72">
        <f t="shared" si="232"/>
        <v>0</v>
      </c>
      <c r="GJ469" s="65"/>
      <c r="GK469" s="72"/>
      <c r="GL469" s="72"/>
      <c r="GM469" s="72"/>
      <c r="GN469" s="72"/>
      <c r="GO469" s="72"/>
      <c r="GP469" s="72"/>
      <c r="GQ469" s="72"/>
      <c r="GR469" s="72"/>
      <c r="GS469" s="66"/>
      <c r="GT469" s="72"/>
      <c r="GU469" s="72"/>
      <c r="GV469" s="72"/>
      <c r="GW469" s="72"/>
      <c r="GX469" s="72"/>
      <c r="GY469" s="72"/>
      <c r="GZ469" s="72"/>
      <c r="HA469" s="72"/>
    </row>
    <row r="470" spans="184:209">
      <c r="GB470" s="72">
        <f t="shared" si="225"/>
        <v>0</v>
      </c>
      <c r="GC470" s="72">
        <f t="shared" si="226"/>
        <v>0</v>
      </c>
      <c r="GD470" s="72">
        <f t="shared" si="227"/>
        <v>0</v>
      </c>
      <c r="GE470" s="72">
        <f t="shared" si="228"/>
        <v>0</v>
      </c>
      <c r="GF470" s="72">
        <f t="shared" si="229"/>
        <v>0</v>
      </c>
      <c r="GG470" s="72">
        <f t="shared" si="230"/>
        <v>0</v>
      </c>
      <c r="GH470" s="72">
        <f t="shared" si="231"/>
        <v>0</v>
      </c>
      <c r="GI470" s="72">
        <f t="shared" si="232"/>
        <v>0</v>
      </c>
      <c r="GJ470" s="65"/>
      <c r="GK470" s="72"/>
      <c r="GL470" s="72"/>
      <c r="GM470" s="72"/>
      <c r="GN470" s="72"/>
      <c r="GO470" s="72"/>
      <c r="GP470" s="72"/>
      <c r="GQ470" s="72"/>
      <c r="GR470" s="72"/>
      <c r="GS470" s="66"/>
      <c r="GT470" s="72"/>
      <c r="GU470" s="72"/>
      <c r="GV470" s="72"/>
      <c r="GW470" s="72"/>
      <c r="GX470" s="72"/>
      <c r="GY470" s="72"/>
      <c r="GZ470" s="72"/>
      <c r="HA470" s="72"/>
    </row>
    <row r="471" spans="184:209">
      <c r="GB471" s="72">
        <f t="shared" si="225"/>
        <v>1736200</v>
      </c>
      <c r="GC471" s="72">
        <f t="shared" si="226"/>
        <v>8257280</v>
      </c>
      <c r="GD471" s="72">
        <f t="shared" si="227"/>
        <v>608000</v>
      </c>
      <c r="GE471" s="72">
        <f t="shared" si="228"/>
        <v>307600</v>
      </c>
      <c r="GF471" s="72">
        <f t="shared" si="229"/>
        <v>4200</v>
      </c>
      <c r="GG471" s="72">
        <f t="shared" si="230"/>
        <v>28600</v>
      </c>
      <c r="GH471" s="72">
        <f t="shared" si="231"/>
        <v>0</v>
      </c>
      <c r="GI471" s="72">
        <f t="shared" si="232"/>
        <v>80000</v>
      </c>
      <c r="GJ471" s="65"/>
      <c r="GK471" s="72"/>
      <c r="GL471" s="72"/>
      <c r="GM471" s="72"/>
      <c r="GN471" s="72"/>
      <c r="GO471" s="72"/>
      <c r="GP471" s="72"/>
      <c r="GQ471" s="72"/>
      <c r="GR471" s="72"/>
      <c r="GS471" s="66"/>
      <c r="GT471" s="72"/>
      <c r="GU471" s="72"/>
      <c r="GV471" s="72"/>
      <c r="GW471" s="72"/>
      <c r="GX471" s="72"/>
      <c r="GY471" s="72"/>
      <c r="GZ471" s="72"/>
      <c r="HA471" s="72"/>
    </row>
    <row r="472" spans="184:209">
      <c r="GB472" s="72">
        <f t="shared" si="225"/>
        <v>0</v>
      </c>
      <c r="GC472" s="72">
        <f t="shared" si="226"/>
        <v>0</v>
      </c>
      <c r="GD472" s="72">
        <f t="shared" si="227"/>
        <v>0</v>
      </c>
      <c r="GE472" s="72">
        <f t="shared" si="228"/>
        <v>0</v>
      </c>
      <c r="GF472" s="72">
        <f t="shared" si="229"/>
        <v>0</v>
      </c>
      <c r="GG472" s="72">
        <f t="shared" si="230"/>
        <v>0</v>
      </c>
      <c r="GH472" s="72">
        <f t="shared" si="231"/>
        <v>0</v>
      </c>
      <c r="GI472" s="72">
        <f t="shared" si="232"/>
        <v>0</v>
      </c>
      <c r="GJ472" s="65"/>
      <c r="GK472" s="72"/>
      <c r="GL472" s="72"/>
      <c r="GM472" s="72"/>
      <c r="GN472" s="72"/>
      <c r="GO472" s="72"/>
      <c r="GP472" s="72"/>
      <c r="GQ472" s="72"/>
      <c r="GR472" s="72"/>
      <c r="GS472" s="66"/>
      <c r="GT472" s="72"/>
      <c r="GU472" s="72"/>
      <c r="GV472" s="72"/>
      <c r="GW472" s="72"/>
      <c r="GX472" s="72"/>
      <c r="GY472" s="72"/>
      <c r="GZ472" s="72"/>
      <c r="HA472" s="72"/>
    </row>
    <row r="473" spans="184:209">
      <c r="GB473" s="72">
        <f t="shared" si="225"/>
        <v>0</v>
      </c>
      <c r="GC473" s="72">
        <f t="shared" si="226"/>
        <v>0</v>
      </c>
      <c r="GD473" s="72">
        <f t="shared" si="227"/>
        <v>0</v>
      </c>
      <c r="GE473" s="72">
        <f t="shared" si="228"/>
        <v>0</v>
      </c>
      <c r="GF473" s="72">
        <f t="shared" si="229"/>
        <v>0</v>
      </c>
      <c r="GG473" s="72">
        <f t="shared" si="230"/>
        <v>0</v>
      </c>
      <c r="GH473" s="72">
        <f t="shared" si="231"/>
        <v>0</v>
      </c>
      <c r="GI473" s="72">
        <f t="shared" si="232"/>
        <v>0</v>
      </c>
      <c r="GJ473" s="65"/>
      <c r="GK473" s="72"/>
      <c r="GL473" s="72"/>
      <c r="GM473" s="72"/>
      <c r="GN473" s="72"/>
      <c r="GO473" s="72"/>
      <c r="GP473" s="72"/>
      <c r="GQ473" s="72"/>
      <c r="GR473" s="72"/>
      <c r="GS473" s="66"/>
      <c r="GT473" s="72"/>
      <c r="GU473" s="72"/>
      <c r="GV473" s="72"/>
      <c r="GW473" s="72"/>
      <c r="GX473" s="72"/>
      <c r="GY473" s="72"/>
      <c r="GZ473" s="72"/>
      <c r="HA473" s="72"/>
    </row>
    <row r="474" spans="184:209">
      <c r="GB474" s="72">
        <f t="shared" si="225"/>
        <v>0</v>
      </c>
      <c r="GC474" s="72">
        <f t="shared" si="226"/>
        <v>0</v>
      </c>
      <c r="GD474" s="72">
        <f t="shared" si="227"/>
        <v>0</v>
      </c>
      <c r="GE474" s="72">
        <f t="shared" si="228"/>
        <v>0</v>
      </c>
      <c r="GF474" s="72">
        <f t="shared" si="229"/>
        <v>0</v>
      </c>
      <c r="GG474" s="72">
        <f t="shared" si="230"/>
        <v>0</v>
      </c>
      <c r="GH474" s="72">
        <f t="shared" si="231"/>
        <v>0</v>
      </c>
      <c r="GI474" s="72">
        <f t="shared" si="232"/>
        <v>0</v>
      </c>
      <c r="GJ474" s="65"/>
      <c r="GK474" s="72"/>
      <c r="GL474" s="72"/>
      <c r="GM474" s="72"/>
      <c r="GN474" s="72"/>
      <c r="GO474" s="72"/>
      <c r="GP474" s="72"/>
      <c r="GQ474" s="72"/>
      <c r="GR474" s="72"/>
      <c r="GS474" s="66"/>
      <c r="GT474" s="72"/>
      <c r="GU474" s="72"/>
      <c r="GV474" s="72"/>
      <c r="GW474" s="72"/>
      <c r="GX474" s="72"/>
      <c r="GY474" s="72"/>
      <c r="GZ474" s="72"/>
      <c r="HA474" s="72"/>
    </row>
    <row r="475" spans="184:209">
      <c r="GB475" s="72">
        <f t="shared" si="225"/>
        <v>0</v>
      </c>
      <c r="GC475" s="72">
        <f t="shared" si="226"/>
        <v>0</v>
      </c>
      <c r="GD475" s="72">
        <f t="shared" si="227"/>
        <v>0</v>
      </c>
      <c r="GE475" s="72">
        <f t="shared" si="228"/>
        <v>0</v>
      </c>
      <c r="GF475" s="72">
        <f t="shared" si="229"/>
        <v>0</v>
      </c>
      <c r="GG475" s="72">
        <f t="shared" si="230"/>
        <v>0</v>
      </c>
      <c r="GH475" s="72">
        <f t="shared" si="231"/>
        <v>0</v>
      </c>
      <c r="GI475" s="72">
        <f t="shared" si="232"/>
        <v>0</v>
      </c>
      <c r="GJ475" s="65"/>
      <c r="GK475" s="72"/>
      <c r="GL475" s="72"/>
      <c r="GM475" s="72"/>
      <c r="GN475" s="72"/>
      <c r="GO475" s="72"/>
      <c r="GP475" s="72"/>
      <c r="GQ475" s="72"/>
      <c r="GR475" s="72"/>
      <c r="GS475" s="66"/>
      <c r="GT475" s="72"/>
      <c r="GU475" s="72"/>
      <c r="GV475" s="72"/>
      <c r="GW475" s="72"/>
      <c r="GX475" s="72"/>
      <c r="GY475" s="72"/>
      <c r="GZ475" s="72"/>
      <c r="HA475" s="72"/>
    </row>
    <row r="476" spans="184:209">
      <c r="GB476" s="72">
        <f t="shared" si="225"/>
        <v>0</v>
      </c>
      <c r="GC476" s="72">
        <f t="shared" si="226"/>
        <v>0</v>
      </c>
      <c r="GD476" s="72">
        <f t="shared" si="227"/>
        <v>0</v>
      </c>
      <c r="GE476" s="72">
        <f t="shared" si="228"/>
        <v>0</v>
      </c>
      <c r="GF476" s="72">
        <f t="shared" si="229"/>
        <v>0</v>
      </c>
      <c r="GG476" s="72">
        <f t="shared" si="230"/>
        <v>0</v>
      </c>
      <c r="GH476" s="72">
        <f t="shared" si="231"/>
        <v>0</v>
      </c>
      <c r="GI476" s="72">
        <f t="shared" si="232"/>
        <v>0</v>
      </c>
      <c r="GJ476" s="65"/>
      <c r="GK476" s="72"/>
      <c r="GL476" s="72"/>
      <c r="GM476" s="72"/>
      <c r="GN476" s="72"/>
      <c r="GO476" s="72"/>
      <c r="GP476" s="72"/>
      <c r="GQ476" s="72"/>
      <c r="GR476" s="72"/>
      <c r="GS476" s="66"/>
      <c r="GT476" s="72"/>
      <c r="GU476" s="72"/>
      <c r="GV476" s="72"/>
      <c r="GW476" s="72"/>
      <c r="GX476" s="72"/>
      <c r="GY476" s="72"/>
      <c r="GZ476" s="72"/>
      <c r="HA476" s="72"/>
    </row>
    <row r="477" spans="184:209">
      <c r="GB477" s="72">
        <f t="shared" si="225"/>
        <v>0</v>
      </c>
      <c r="GC477" s="72">
        <f t="shared" si="226"/>
        <v>0</v>
      </c>
      <c r="GD477" s="72">
        <f t="shared" si="227"/>
        <v>0</v>
      </c>
      <c r="GE477" s="72">
        <f t="shared" si="228"/>
        <v>0</v>
      </c>
      <c r="GF477" s="72">
        <f t="shared" si="229"/>
        <v>0</v>
      </c>
      <c r="GG477" s="72">
        <f t="shared" si="230"/>
        <v>0</v>
      </c>
      <c r="GH477" s="72">
        <f t="shared" si="231"/>
        <v>0</v>
      </c>
      <c r="GI477" s="72">
        <f t="shared" si="232"/>
        <v>0</v>
      </c>
      <c r="GJ477" s="65"/>
      <c r="GK477" s="72"/>
      <c r="GL477" s="72"/>
      <c r="GM477" s="72"/>
      <c r="GN477" s="72"/>
      <c r="GO477" s="72"/>
      <c r="GP477" s="72"/>
      <c r="GQ477" s="72"/>
      <c r="GR477" s="72"/>
      <c r="GS477" s="66"/>
      <c r="GT477" s="72"/>
      <c r="GU477" s="72"/>
      <c r="GV477" s="72"/>
      <c r="GW477" s="72"/>
      <c r="GX477" s="72"/>
      <c r="GY477" s="72"/>
      <c r="GZ477" s="72"/>
      <c r="HA477" s="72"/>
    </row>
    <row r="478" spans="184:209">
      <c r="GB478" s="72">
        <f t="shared" si="225"/>
        <v>0</v>
      </c>
      <c r="GC478" s="72">
        <f t="shared" si="226"/>
        <v>0</v>
      </c>
      <c r="GD478" s="72">
        <f t="shared" si="227"/>
        <v>0</v>
      </c>
      <c r="GE478" s="72">
        <f t="shared" si="228"/>
        <v>0</v>
      </c>
      <c r="GF478" s="72">
        <f t="shared" si="229"/>
        <v>0</v>
      </c>
      <c r="GG478" s="72">
        <f t="shared" si="230"/>
        <v>0</v>
      </c>
      <c r="GH478" s="72">
        <f t="shared" si="231"/>
        <v>0</v>
      </c>
      <c r="GI478" s="72">
        <f t="shared" si="232"/>
        <v>0</v>
      </c>
      <c r="GJ478" s="65"/>
      <c r="GK478" s="72"/>
      <c r="GL478" s="72"/>
      <c r="GM478" s="72"/>
      <c r="GN478" s="72"/>
      <c r="GO478" s="72"/>
      <c r="GP478" s="72"/>
      <c r="GQ478" s="72"/>
      <c r="GR478" s="72"/>
      <c r="GS478" s="66"/>
      <c r="GT478" s="72"/>
      <c r="GU478" s="72"/>
      <c r="GV478" s="72"/>
      <c r="GW478" s="72"/>
      <c r="GX478" s="72"/>
      <c r="GY478" s="72"/>
      <c r="GZ478" s="72"/>
      <c r="HA478" s="72"/>
    </row>
    <row r="479" spans="184:209">
      <c r="GB479" s="72">
        <f t="shared" si="225"/>
        <v>1736200</v>
      </c>
      <c r="GC479" s="72">
        <f t="shared" si="226"/>
        <v>8257280</v>
      </c>
      <c r="GD479" s="72">
        <f t="shared" si="227"/>
        <v>608000</v>
      </c>
      <c r="GE479" s="72">
        <f t="shared" si="228"/>
        <v>307600</v>
      </c>
      <c r="GF479" s="72">
        <f t="shared" si="229"/>
        <v>4200</v>
      </c>
      <c r="GG479" s="72">
        <f t="shared" si="230"/>
        <v>28600</v>
      </c>
      <c r="GH479" s="72">
        <f t="shared" si="231"/>
        <v>0</v>
      </c>
      <c r="GI479" s="72">
        <f t="shared" si="232"/>
        <v>80000</v>
      </c>
      <c r="GJ479" s="65"/>
      <c r="GK479" s="72"/>
      <c r="GL479" s="72"/>
      <c r="GM479" s="72"/>
      <c r="GN479" s="72"/>
      <c r="GO479" s="72"/>
      <c r="GP479" s="72"/>
      <c r="GQ479" s="72"/>
      <c r="GR479" s="72"/>
      <c r="GS479" s="66"/>
      <c r="GT479" s="72"/>
      <c r="GU479" s="72"/>
      <c r="GV479" s="72"/>
      <c r="GW479" s="72"/>
      <c r="GX479" s="72"/>
      <c r="GY479" s="72"/>
      <c r="GZ479" s="72"/>
      <c r="HA479" s="72"/>
    </row>
    <row r="480" spans="184:209">
      <c r="GB480" s="72">
        <f t="shared" si="225"/>
        <v>0</v>
      </c>
      <c r="GC480" s="72">
        <f t="shared" si="226"/>
        <v>0</v>
      </c>
      <c r="GD480" s="72">
        <f t="shared" si="227"/>
        <v>0</v>
      </c>
      <c r="GE480" s="72">
        <f t="shared" si="228"/>
        <v>0</v>
      </c>
      <c r="GF480" s="72">
        <f t="shared" si="229"/>
        <v>0</v>
      </c>
      <c r="GG480" s="72">
        <f t="shared" si="230"/>
        <v>0</v>
      </c>
      <c r="GH480" s="72">
        <f t="shared" si="231"/>
        <v>0</v>
      </c>
      <c r="GI480" s="72">
        <f t="shared" si="232"/>
        <v>0</v>
      </c>
      <c r="GJ480" s="65"/>
      <c r="GK480" s="72"/>
      <c r="GL480" s="72"/>
      <c r="GM480" s="72"/>
      <c r="GN480" s="72"/>
      <c r="GO480" s="72"/>
      <c r="GP480" s="72"/>
      <c r="GQ480" s="72"/>
      <c r="GR480" s="72"/>
      <c r="GS480" s="66"/>
      <c r="GT480" s="72"/>
      <c r="GU480" s="72"/>
      <c r="GV480" s="72"/>
      <c r="GW480" s="72"/>
      <c r="GX480" s="72"/>
      <c r="GY480" s="72"/>
      <c r="GZ480" s="72"/>
      <c r="HA480" s="72"/>
    </row>
    <row r="481" spans="184:209">
      <c r="GB481" s="72">
        <f t="shared" si="225"/>
        <v>0</v>
      </c>
      <c r="GC481" s="72">
        <f t="shared" si="226"/>
        <v>0</v>
      </c>
      <c r="GD481" s="72">
        <f t="shared" si="227"/>
        <v>0</v>
      </c>
      <c r="GE481" s="72">
        <f t="shared" si="228"/>
        <v>0</v>
      </c>
      <c r="GF481" s="72">
        <f t="shared" si="229"/>
        <v>0</v>
      </c>
      <c r="GG481" s="72">
        <f t="shared" si="230"/>
        <v>0</v>
      </c>
      <c r="GH481" s="72">
        <f t="shared" si="231"/>
        <v>0</v>
      </c>
      <c r="GI481" s="72">
        <f t="shared" si="232"/>
        <v>0</v>
      </c>
      <c r="GJ481" s="65"/>
      <c r="GK481" s="72"/>
      <c r="GL481" s="72"/>
      <c r="GM481" s="72"/>
      <c r="GN481" s="72"/>
      <c r="GO481" s="72"/>
      <c r="GP481" s="72"/>
      <c r="GQ481" s="72"/>
      <c r="GR481" s="72"/>
      <c r="GS481" s="66"/>
      <c r="GT481" s="72"/>
      <c r="GU481" s="72"/>
      <c r="GV481" s="72"/>
      <c r="GW481" s="72"/>
      <c r="GX481" s="72"/>
      <c r="GY481" s="72"/>
      <c r="GZ481" s="72"/>
      <c r="HA481" s="72"/>
    </row>
    <row r="482" spans="184:209">
      <c r="GB482" s="72">
        <f t="shared" si="225"/>
        <v>0</v>
      </c>
      <c r="GC482" s="72">
        <f t="shared" si="226"/>
        <v>0</v>
      </c>
      <c r="GD482" s="72">
        <f t="shared" si="227"/>
        <v>0</v>
      </c>
      <c r="GE482" s="72">
        <f t="shared" si="228"/>
        <v>0</v>
      </c>
      <c r="GF482" s="72">
        <f t="shared" si="229"/>
        <v>0</v>
      </c>
      <c r="GG482" s="72">
        <f t="shared" si="230"/>
        <v>0</v>
      </c>
      <c r="GH482" s="72">
        <f t="shared" si="231"/>
        <v>0</v>
      </c>
      <c r="GI482" s="72">
        <f t="shared" si="232"/>
        <v>0</v>
      </c>
      <c r="GJ482" s="65"/>
      <c r="GK482" s="72"/>
      <c r="GL482" s="72"/>
      <c r="GM482" s="72"/>
      <c r="GN482" s="72"/>
      <c r="GO482" s="72"/>
      <c r="GP482" s="72"/>
      <c r="GQ482" s="72"/>
      <c r="GR482" s="72"/>
      <c r="GS482" s="66"/>
      <c r="GT482" s="72"/>
      <c r="GU482" s="72"/>
      <c r="GV482" s="72"/>
      <c r="GW482" s="72"/>
      <c r="GX482" s="72"/>
      <c r="GY482" s="72"/>
      <c r="GZ482" s="72"/>
      <c r="HA482" s="72"/>
    </row>
    <row r="483" spans="184:209">
      <c r="GB483" s="72">
        <f t="shared" si="225"/>
        <v>0</v>
      </c>
      <c r="GC483" s="72">
        <f t="shared" si="226"/>
        <v>0</v>
      </c>
      <c r="GD483" s="72">
        <f t="shared" si="227"/>
        <v>0</v>
      </c>
      <c r="GE483" s="72">
        <f t="shared" si="228"/>
        <v>0</v>
      </c>
      <c r="GF483" s="72">
        <f t="shared" si="229"/>
        <v>0</v>
      </c>
      <c r="GG483" s="72">
        <f t="shared" si="230"/>
        <v>0</v>
      </c>
      <c r="GH483" s="72">
        <f t="shared" si="231"/>
        <v>0</v>
      </c>
      <c r="GI483" s="72">
        <f t="shared" si="232"/>
        <v>0</v>
      </c>
      <c r="GJ483" s="65"/>
      <c r="GK483" s="72"/>
      <c r="GL483" s="72"/>
      <c r="GM483" s="72"/>
      <c r="GN483" s="72"/>
      <c r="GO483" s="72"/>
      <c r="GP483" s="72"/>
      <c r="GQ483" s="72"/>
      <c r="GR483" s="72"/>
      <c r="GS483" s="66"/>
      <c r="GT483" s="72"/>
      <c r="GU483" s="72"/>
      <c r="GV483" s="72"/>
      <c r="GW483" s="72"/>
      <c r="GX483" s="72"/>
      <c r="GY483" s="72"/>
      <c r="GZ483" s="72"/>
      <c r="HA483" s="72"/>
    </row>
    <row r="484" spans="184:209">
      <c r="GB484" s="72">
        <f t="shared" si="225"/>
        <v>0</v>
      </c>
      <c r="GC484" s="72">
        <f t="shared" si="226"/>
        <v>0</v>
      </c>
      <c r="GD484" s="72">
        <f t="shared" si="227"/>
        <v>0</v>
      </c>
      <c r="GE484" s="72">
        <f t="shared" si="228"/>
        <v>0</v>
      </c>
      <c r="GF484" s="72">
        <f t="shared" si="229"/>
        <v>0</v>
      </c>
      <c r="GG484" s="72">
        <f t="shared" si="230"/>
        <v>0</v>
      </c>
      <c r="GH484" s="72">
        <f t="shared" si="231"/>
        <v>0</v>
      </c>
      <c r="GI484" s="72">
        <f t="shared" si="232"/>
        <v>0</v>
      </c>
      <c r="GJ484" s="65"/>
      <c r="GK484" s="72"/>
      <c r="GL484" s="72"/>
      <c r="GM484" s="72"/>
      <c r="GN484" s="72"/>
      <c r="GO484" s="72"/>
      <c r="GP484" s="72"/>
      <c r="GQ484" s="72"/>
      <c r="GR484" s="72"/>
      <c r="GS484" s="66"/>
      <c r="GT484" s="72"/>
      <c r="GU484" s="72"/>
      <c r="GV484" s="72"/>
      <c r="GW484" s="72"/>
      <c r="GX484" s="72"/>
      <c r="GY484" s="72"/>
      <c r="GZ484" s="72"/>
      <c r="HA484" s="72"/>
    </row>
    <row r="485" spans="184:209">
      <c r="GB485" s="72">
        <f t="shared" si="225"/>
        <v>0</v>
      </c>
      <c r="GC485" s="72">
        <f t="shared" si="226"/>
        <v>0</v>
      </c>
      <c r="GD485" s="72">
        <f t="shared" si="227"/>
        <v>0</v>
      </c>
      <c r="GE485" s="72">
        <f t="shared" si="228"/>
        <v>0</v>
      </c>
      <c r="GF485" s="72">
        <f t="shared" si="229"/>
        <v>0</v>
      </c>
      <c r="GG485" s="72">
        <f t="shared" si="230"/>
        <v>0</v>
      </c>
      <c r="GH485" s="72">
        <f t="shared" si="231"/>
        <v>0</v>
      </c>
      <c r="GI485" s="72">
        <f t="shared" si="232"/>
        <v>0</v>
      </c>
      <c r="GJ485" s="65"/>
      <c r="GK485" s="72"/>
      <c r="GL485" s="72"/>
      <c r="GM485" s="72"/>
      <c r="GN485" s="72"/>
      <c r="GO485" s="72"/>
      <c r="GP485" s="72"/>
      <c r="GQ485" s="72"/>
      <c r="GR485" s="72"/>
      <c r="GS485" s="66"/>
      <c r="GT485" s="72"/>
      <c r="GU485" s="72"/>
      <c r="GV485" s="72"/>
      <c r="GW485" s="72"/>
      <c r="GX485" s="72"/>
      <c r="GY485" s="72"/>
      <c r="GZ485" s="72"/>
      <c r="HA485" s="72"/>
    </row>
    <row r="486" spans="184:209">
      <c r="GB486" s="72">
        <f t="shared" si="225"/>
        <v>0</v>
      </c>
      <c r="GC486" s="72">
        <f t="shared" si="226"/>
        <v>0</v>
      </c>
      <c r="GD486" s="72">
        <f t="shared" si="227"/>
        <v>0</v>
      </c>
      <c r="GE486" s="72">
        <f t="shared" si="228"/>
        <v>0</v>
      </c>
      <c r="GF486" s="72">
        <f t="shared" si="229"/>
        <v>0</v>
      </c>
      <c r="GG486" s="72">
        <f t="shared" si="230"/>
        <v>0</v>
      </c>
      <c r="GH486" s="72">
        <f t="shared" si="231"/>
        <v>0</v>
      </c>
      <c r="GI486" s="72">
        <f t="shared" si="232"/>
        <v>0</v>
      </c>
      <c r="GJ486" s="65"/>
      <c r="GK486" s="72"/>
      <c r="GL486" s="72"/>
      <c r="GM486" s="72"/>
      <c r="GN486" s="72"/>
      <c r="GO486" s="72"/>
      <c r="GP486" s="72"/>
      <c r="GQ486" s="72"/>
      <c r="GR486" s="72"/>
      <c r="GS486" s="66"/>
      <c r="GT486" s="72"/>
      <c r="GU486" s="72"/>
      <c r="GV486" s="72"/>
      <c r="GW486" s="72"/>
      <c r="GX486" s="72"/>
      <c r="GY486" s="72"/>
      <c r="GZ486" s="72"/>
      <c r="HA486" s="72"/>
    </row>
    <row r="487" spans="184:209">
      <c r="GB487" s="72">
        <f t="shared" si="225"/>
        <v>1736200</v>
      </c>
      <c r="GC487" s="72">
        <f t="shared" si="226"/>
        <v>8257280</v>
      </c>
      <c r="GD487" s="72">
        <f t="shared" si="227"/>
        <v>608000</v>
      </c>
      <c r="GE487" s="72">
        <f t="shared" si="228"/>
        <v>307600</v>
      </c>
      <c r="GF487" s="72">
        <f t="shared" si="229"/>
        <v>4200</v>
      </c>
      <c r="GG487" s="72">
        <f t="shared" si="230"/>
        <v>28600</v>
      </c>
      <c r="GH487" s="72">
        <f t="shared" si="231"/>
        <v>0</v>
      </c>
      <c r="GI487" s="72">
        <f t="shared" si="232"/>
        <v>80000</v>
      </c>
      <c r="GJ487" s="65"/>
      <c r="GK487" s="72"/>
      <c r="GL487" s="72"/>
      <c r="GM487" s="72"/>
      <c r="GN487" s="72"/>
      <c r="GO487" s="72"/>
      <c r="GP487" s="72"/>
      <c r="GQ487" s="72"/>
      <c r="GR487" s="72"/>
      <c r="GS487" s="66"/>
      <c r="GT487" s="72"/>
      <c r="GU487" s="72"/>
      <c r="GV487" s="72"/>
      <c r="GW487" s="72"/>
      <c r="GX487" s="72"/>
      <c r="GY487" s="72"/>
      <c r="GZ487" s="72"/>
      <c r="HA487" s="72"/>
    </row>
    <row r="488" spans="184:209">
      <c r="GB488" s="72">
        <f t="shared" si="225"/>
        <v>0</v>
      </c>
      <c r="GC488" s="72">
        <f t="shared" si="226"/>
        <v>0</v>
      </c>
      <c r="GD488" s="72">
        <f t="shared" si="227"/>
        <v>0</v>
      </c>
      <c r="GE488" s="72">
        <f t="shared" si="228"/>
        <v>0</v>
      </c>
      <c r="GF488" s="72">
        <f t="shared" si="229"/>
        <v>0</v>
      </c>
      <c r="GG488" s="72">
        <f t="shared" si="230"/>
        <v>0</v>
      </c>
      <c r="GH488" s="72">
        <f t="shared" si="231"/>
        <v>0</v>
      </c>
      <c r="GI488" s="72">
        <f t="shared" si="232"/>
        <v>0</v>
      </c>
      <c r="GJ488" s="65"/>
      <c r="GK488" s="72"/>
      <c r="GL488" s="72"/>
      <c r="GM488" s="72"/>
      <c r="GN488" s="72"/>
      <c r="GO488" s="72"/>
      <c r="GP488" s="72"/>
      <c r="GQ488" s="72"/>
      <c r="GR488" s="72"/>
      <c r="GS488" s="66"/>
      <c r="GT488" s="72"/>
      <c r="GU488" s="72"/>
      <c r="GV488" s="72"/>
      <c r="GW488" s="72"/>
      <c r="GX488" s="72"/>
      <c r="GY488" s="72"/>
      <c r="GZ488" s="72"/>
      <c r="HA488" s="72"/>
    </row>
    <row r="489" spans="184:209">
      <c r="GB489" s="72">
        <f t="shared" si="225"/>
        <v>0</v>
      </c>
      <c r="GC489" s="72">
        <f t="shared" si="226"/>
        <v>0</v>
      </c>
      <c r="GD489" s="72">
        <f t="shared" si="227"/>
        <v>0</v>
      </c>
      <c r="GE489" s="72">
        <f t="shared" si="228"/>
        <v>0</v>
      </c>
      <c r="GF489" s="72">
        <f t="shared" si="229"/>
        <v>0</v>
      </c>
      <c r="GG489" s="72">
        <f t="shared" si="230"/>
        <v>0</v>
      </c>
      <c r="GH489" s="72">
        <f t="shared" si="231"/>
        <v>0</v>
      </c>
      <c r="GI489" s="72">
        <f t="shared" si="232"/>
        <v>0</v>
      </c>
      <c r="GJ489" s="65"/>
      <c r="GK489" s="72"/>
      <c r="GL489" s="72"/>
      <c r="GM489" s="72"/>
      <c r="GN489" s="72"/>
      <c r="GO489" s="72"/>
      <c r="GP489" s="72"/>
      <c r="GQ489" s="72"/>
      <c r="GR489" s="72"/>
      <c r="GS489" s="66"/>
      <c r="GT489" s="72"/>
      <c r="GU489" s="72"/>
      <c r="GV489" s="72"/>
      <c r="GW489" s="72"/>
      <c r="GX489" s="72"/>
      <c r="GY489" s="72"/>
      <c r="GZ489" s="72"/>
      <c r="HA489" s="72"/>
    </row>
    <row r="490" spans="184:209">
      <c r="GB490" s="72">
        <f t="shared" si="225"/>
        <v>0</v>
      </c>
      <c r="GC490" s="72">
        <f t="shared" si="226"/>
        <v>0</v>
      </c>
      <c r="GD490" s="72">
        <f t="shared" si="227"/>
        <v>0</v>
      </c>
      <c r="GE490" s="72">
        <f t="shared" si="228"/>
        <v>0</v>
      </c>
      <c r="GF490" s="72">
        <f t="shared" si="229"/>
        <v>0</v>
      </c>
      <c r="GG490" s="72">
        <f t="shared" si="230"/>
        <v>0</v>
      </c>
      <c r="GH490" s="72">
        <f t="shared" si="231"/>
        <v>0</v>
      </c>
      <c r="GI490" s="72">
        <f t="shared" si="232"/>
        <v>0</v>
      </c>
      <c r="GJ490" s="65"/>
      <c r="GK490" s="72"/>
      <c r="GL490" s="72"/>
      <c r="GM490" s="72"/>
      <c r="GN490" s="72"/>
      <c r="GO490" s="72"/>
      <c r="GP490" s="72"/>
      <c r="GQ490" s="72"/>
      <c r="GR490" s="72"/>
      <c r="GS490" s="66"/>
      <c r="GT490" s="72"/>
      <c r="GU490" s="72"/>
      <c r="GV490" s="72"/>
      <c r="GW490" s="72"/>
      <c r="GX490" s="72"/>
      <c r="GY490" s="72"/>
      <c r="GZ490" s="72"/>
      <c r="HA490" s="72"/>
    </row>
    <row r="491" spans="184:209">
      <c r="GB491" s="72">
        <f t="shared" si="225"/>
        <v>0</v>
      </c>
      <c r="GC491" s="72">
        <f t="shared" si="226"/>
        <v>0</v>
      </c>
      <c r="GD491" s="72">
        <f t="shared" si="227"/>
        <v>0</v>
      </c>
      <c r="GE491" s="72">
        <f t="shared" si="228"/>
        <v>0</v>
      </c>
      <c r="GF491" s="72">
        <f t="shared" si="229"/>
        <v>0</v>
      </c>
      <c r="GG491" s="72">
        <f t="shared" si="230"/>
        <v>0</v>
      </c>
      <c r="GH491" s="72">
        <f t="shared" si="231"/>
        <v>0</v>
      </c>
      <c r="GI491" s="72">
        <f t="shared" si="232"/>
        <v>0</v>
      </c>
      <c r="GJ491" s="65"/>
      <c r="GK491" s="72"/>
      <c r="GL491" s="72"/>
      <c r="GM491" s="72"/>
      <c r="GN491" s="72"/>
      <c r="GO491" s="72"/>
      <c r="GP491" s="72"/>
      <c r="GQ491" s="72"/>
      <c r="GR491" s="72"/>
      <c r="GS491" s="66"/>
      <c r="GT491" s="72"/>
      <c r="GU491" s="72"/>
      <c r="GV491" s="72"/>
      <c r="GW491" s="72"/>
      <c r="GX491" s="72"/>
      <c r="GY491" s="72"/>
      <c r="GZ491" s="72"/>
      <c r="HA491" s="72"/>
    </row>
    <row r="492" spans="184:209">
      <c r="GB492" s="72">
        <f t="shared" si="225"/>
        <v>0</v>
      </c>
      <c r="GC492" s="72">
        <f t="shared" si="226"/>
        <v>0</v>
      </c>
      <c r="GD492" s="72">
        <f t="shared" si="227"/>
        <v>0</v>
      </c>
      <c r="GE492" s="72">
        <f t="shared" si="228"/>
        <v>0</v>
      </c>
      <c r="GF492" s="72">
        <f t="shared" si="229"/>
        <v>0</v>
      </c>
      <c r="GG492" s="72">
        <f t="shared" si="230"/>
        <v>0</v>
      </c>
      <c r="GH492" s="72">
        <f t="shared" si="231"/>
        <v>0</v>
      </c>
      <c r="GI492" s="72">
        <f t="shared" si="232"/>
        <v>0</v>
      </c>
      <c r="GJ492" s="65"/>
      <c r="GK492" s="72"/>
      <c r="GL492" s="72"/>
      <c r="GM492" s="72"/>
      <c r="GN492" s="72"/>
      <c r="GO492" s="72"/>
      <c r="GP492" s="72"/>
      <c r="GQ492" s="72"/>
      <c r="GR492" s="72"/>
      <c r="GS492" s="66"/>
      <c r="GT492" s="72"/>
      <c r="GU492" s="72"/>
      <c r="GV492" s="72"/>
      <c r="GW492" s="72"/>
      <c r="GX492" s="72"/>
      <c r="GY492" s="72"/>
      <c r="GZ492" s="72"/>
      <c r="HA492" s="72"/>
    </row>
    <row r="493" spans="184:209">
      <c r="GB493" s="72">
        <f t="shared" si="225"/>
        <v>0</v>
      </c>
      <c r="GC493" s="72">
        <f t="shared" si="226"/>
        <v>0</v>
      </c>
      <c r="GD493" s="72">
        <f t="shared" si="227"/>
        <v>0</v>
      </c>
      <c r="GE493" s="72">
        <f t="shared" si="228"/>
        <v>0</v>
      </c>
      <c r="GF493" s="72">
        <f t="shared" si="229"/>
        <v>0</v>
      </c>
      <c r="GG493" s="72">
        <f t="shared" si="230"/>
        <v>0</v>
      </c>
      <c r="GH493" s="72">
        <f t="shared" si="231"/>
        <v>0</v>
      </c>
      <c r="GI493" s="72">
        <f t="shared" si="232"/>
        <v>0</v>
      </c>
      <c r="GJ493" s="65"/>
      <c r="GK493" s="72"/>
      <c r="GL493" s="72"/>
      <c r="GM493" s="72"/>
      <c r="GN493" s="72"/>
      <c r="GO493" s="72"/>
      <c r="GP493" s="72"/>
      <c r="GQ493" s="72"/>
      <c r="GR493" s="72"/>
      <c r="GS493" s="66"/>
      <c r="GT493" s="72"/>
      <c r="GU493" s="72"/>
      <c r="GV493" s="72"/>
      <c r="GW493" s="72"/>
      <c r="GX493" s="72"/>
      <c r="GY493" s="72"/>
      <c r="GZ493" s="72"/>
      <c r="HA493" s="72"/>
    </row>
    <row r="494" spans="184:209">
      <c r="GB494" s="72">
        <f t="shared" si="225"/>
        <v>0</v>
      </c>
      <c r="GC494" s="72">
        <f t="shared" si="226"/>
        <v>0</v>
      </c>
      <c r="GD494" s="72">
        <f t="shared" si="227"/>
        <v>0</v>
      </c>
      <c r="GE494" s="72">
        <f t="shared" si="228"/>
        <v>0</v>
      </c>
      <c r="GF494" s="72">
        <f t="shared" si="229"/>
        <v>0</v>
      </c>
      <c r="GG494" s="72">
        <f t="shared" si="230"/>
        <v>0</v>
      </c>
      <c r="GH494" s="72">
        <f t="shared" si="231"/>
        <v>0</v>
      </c>
      <c r="GI494" s="72">
        <f t="shared" si="232"/>
        <v>0</v>
      </c>
      <c r="GJ494" s="65"/>
      <c r="GK494" s="72"/>
      <c r="GL494" s="72"/>
      <c r="GM494" s="72"/>
      <c r="GN494" s="72"/>
      <c r="GO494" s="72"/>
      <c r="GP494" s="72"/>
      <c r="GQ494" s="72"/>
      <c r="GR494" s="72"/>
      <c r="GS494" s="66"/>
      <c r="GT494" s="72"/>
      <c r="GU494" s="72"/>
      <c r="GV494" s="72"/>
      <c r="GW494" s="72"/>
      <c r="GX494" s="72"/>
      <c r="GY494" s="72"/>
      <c r="GZ494" s="72"/>
      <c r="HA494" s="72"/>
    </row>
    <row r="495" spans="184:209">
      <c r="GB495" s="72">
        <f t="shared" si="225"/>
        <v>1736200</v>
      </c>
      <c r="GC495" s="72">
        <f t="shared" si="226"/>
        <v>8257280</v>
      </c>
      <c r="GD495" s="72">
        <f t="shared" si="227"/>
        <v>608000</v>
      </c>
      <c r="GE495" s="72">
        <f t="shared" si="228"/>
        <v>307600</v>
      </c>
      <c r="GF495" s="72">
        <f t="shared" si="229"/>
        <v>4200</v>
      </c>
      <c r="GG495" s="72">
        <f t="shared" si="230"/>
        <v>28600</v>
      </c>
      <c r="GH495" s="72">
        <f t="shared" si="231"/>
        <v>0</v>
      </c>
      <c r="GI495" s="72">
        <f t="shared" si="232"/>
        <v>80000</v>
      </c>
      <c r="GJ495" s="65"/>
      <c r="GK495" s="72"/>
      <c r="GL495" s="72"/>
      <c r="GM495" s="72"/>
      <c r="GN495" s="72"/>
      <c r="GO495" s="72"/>
      <c r="GP495" s="72"/>
      <c r="GQ495" s="72"/>
      <c r="GR495" s="72"/>
      <c r="GS495" s="66"/>
      <c r="GT495" s="72"/>
      <c r="GU495" s="72"/>
      <c r="GV495" s="72"/>
      <c r="GW495" s="72"/>
      <c r="GX495" s="72"/>
      <c r="GY495" s="72"/>
      <c r="GZ495" s="72"/>
      <c r="HA495" s="72"/>
    </row>
    <row r="496" spans="184:209">
      <c r="GB496" s="72">
        <f t="shared" si="225"/>
        <v>0</v>
      </c>
      <c r="GC496" s="72">
        <f t="shared" si="226"/>
        <v>0</v>
      </c>
      <c r="GD496" s="72">
        <f t="shared" si="227"/>
        <v>0</v>
      </c>
      <c r="GE496" s="72">
        <f t="shared" si="228"/>
        <v>0</v>
      </c>
      <c r="GF496" s="72">
        <f t="shared" si="229"/>
        <v>0</v>
      </c>
      <c r="GG496" s="72">
        <f t="shared" si="230"/>
        <v>0</v>
      </c>
      <c r="GH496" s="72">
        <f t="shared" si="231"/>
        <v>0</v>
      </c>
      <c r="GI496" s="72">
        <f t="shared" si="232"/>
        <v>0</v>
      </c>
      <c r="GJ496" s="65"/>
      <c r="GK496" s="72"/>
      <c r="GL496" s="72"/>
      <c r="GM496" s="72"/>
      <c r="GN496" s="72"/>
      <c r="GO496" s="72"/>
      <c r="GP496" s="72"/>
      <c r="GQ496" s="72"/>
      <c r="GR496" s="72"/>
      <c r="GS496" s="66"/>
      <c r="GT496" s="72"/>
      <c r="GU496" s="72"/>
      <c r="GV496" s="72"/>
      <c r="GW496" s="72"/>
      <c r="GX496" s="72"/>
      <c r="GY496" s="72"/>
      <c r="GZ496" s="72"/>
      <c r="HA496" s="72"/>
    </row>
    <row r="497" spans="184:209">
      <c r="GB497" s="72">
        <f t="shared" si="225"/>
        <v>0</v>
      </c>
      <c r="GC497" s="72">
        <f t="shared" si="226"/>
        <v>0</v>
      </c>
      <c r="GD497" s="72">
        <f t="shared" si="227"/>
        <v>0</v>
      </c>
      <c r="GE497" s="72">
        <f t="shared" si="228"/>
        <v>0</v>
      </c>
      <c r="GF497" s="72">
        <f t="shared" si="229"/>
        <v>0</v>
      </c>
      <c r="GG497" s="72">
        <f t="shared" si="230"/>
        <v>0</v>
      </c>
      <c r="GH497" s="72">
        <f t="shared" si="231"/>
        <v>0</v>
      </c>
      <c r="GI497" s="72">
        <f t="shared" si="232"/>
        <v>0</v>
      </c>
      <c r="GJ497" s="65"/>
      <c r="GK497" s="72"/>
      <c r="GL497" s="72"/>
      <c r="GM497" s="72"/>
      <c r="GN497" s="72"/>
      <c r="GO497" s="72"/>
      <c r="GP497" s="72"/>
      <c r="GQ497" s="72"/>
      <c r="GR497" s="72"/>
      <c r="GS497" s="66"/>
      <c r="GT497" s="72"/>
      <c r="GU497" s="72"/>
      <c r="GV497" s="72"/>
      <c r="GW497" s="72"/>
      <c r="GX497" s="72"/>
      <c r="GY497" s="72"/>
      <c r="GZ497" s="72"/>
      <c r="HA497" s="72"/>
    </row>
    <row r="498" spans="184:209">
      <c r="GB498" s="72">
        <f t="shared" si="225"/>
        <v>0</v>
      </c>
      <c r="GC498" s="72">
        <f t="shared" si="226"/>
        <v>0</v>
      </c>
      <c r="GD498" s="72">
        <f t="shared" si="227"/>
        <v>0</v>
      </c>
      <c r="GE498" s="72">
        <f t="shared" si="228"/>
        <v>0</v>
      </c>
      <c r="GF498" s="72">
        <f t="shared" si="229"/>
        <v>0</v>
      </c>
      <c r="GG498" s="72">
        <f t="shared" si="230"/>
        <v>0</v>
      </c>
      <c r="GH498" s="72">
        <f t="shared" si="231"/>
        <v>0</v>
      </c>
      <c r="GI498" s="72">
        <f t="shared" si="232"/>
        <v>0</v>
      </c>
      <c r="GJ498" s="65"/>
      <c r="GK498" s="72"/>
      <c r="GL498" s="72"/>
      <c r="GM498" s="72"/>
      <c r="GN498" s="72"/>
      <c r="GO498" s="72"/>
      <c r="GP498" s="72"/>
      <c r="GQ498" s="72"/>
      <c r="GR498" s="72"/>
      <c r="GS498" s="66"/>
      <c r="GT498" s="72"/>
      <c r="GU498" s="72"/>
      <c r="GV498" s="72"/>
      <c r="GW498" s="72"/>
      <c r="GX498" s="72"/>
      <c r="GY498" s="72"/>
      <c r="GZ498" s="72"/>
      <c r="HA498" s="72"/>
    </row>
    <row r="499" spans="184:209">
      <c r="GB499" s="72">
        <f t="shared" si="225"/>
        <v>0</v>
      </c>
      <c r="GC499" s="72">
        <f t="shared" si="226"/>
        <v>0</v>
      </c>
      <c r="GD499" s="72">
        <f t="shared" si="227"/>
        <v>0</v>
      </c>
      <c r="GE499" s="72">
        <f t="shared" si="228"/>
        <v>0</v>
      </c>
      <c r="GF499" s="72">
        <f t="shared" si="229"/>
        <v>0</v>
      </c>
      <c r="GG499" s="72">
        <f t="shared" si="230"/>
        <v>0</v>
      </c>
      <c r="GH499" s="72">
        <f t="shared" si="231"/>
        <v>0</v>
      </c>
      <c r="GI499" s="72">
        <f t="shared" si="232"/>
        <v>0</v>
      </c>
      <c r="GJ499" s="65"/>
      <c r="GK499" s="72"/>
      <c r="GL499" s="72"/>
      <c r="GM499" s="72"/>
      <c r="GN499" s="72"/>
      <c r="GO499" s="72"/>
      <c r="GP499" s="72"/>
      <c r="GQ499" s="72"/>
      <c r="GR499" s="72"/>
      <c r="GS499" s="66"/>
      <c r="GT499" s="72"/>
      <c r="GU499" s="72"/>
      <c r="GV499" s="72"/>
      <c r="GW499" s="72"/>
      <c r="GX499" s="72"/>
      <c r="GY499" s="72"/>
      <c r="GZ499" s="72"/>
      <c r="HA499" s="72"/>
    </row>
    <row r="500" spans="184:209">
      <c r="GB500" s="72">
        <f t="shared" si="225"/>
        <v>0</v>
      </c>
      <c r="GC500" s="72">
        <f t="shared" si="226"/>
        <v>0</v>
      </c>
      <c r="GD500" s="72">
        <f t="shared" si="227"/>
        <v>0</v>
      </c>
      <c r="GE500" s="72">
        <f t="shared" si="228"/>
        <v>0</v>
      </c>
      <c r="GF500" s="72">
        <f t="shared" si="229"/>
        <v>0</v>
      </c>
      <c r="GG500" s="72">
        <f t="shared" si="230"/>
        <v>0</v>
      </c>
      <c r="GH500" s="72">
        <f t="shared" si="231"/>
        <v>0</v>
      </c>
      <c r="GI500" s="72">
        <f t="shared" si="232"/>
        <v>0</v>
      </c>
      <c r="GJ500" s="65"/>
      <c r="GK500" s="72"/>
      <c r="GL500" s="72"/>
      <c r="GM500" s="72"/>
      <c r="GN500" s="72"/>
      <c r="GO500" s="72"/>
      <c r="GP500" s="72"/>
      <c r="GQ500" s="72"/>
      <c r="GR500" s="72"/>
      <c r="GS500" s="66"/>
      <c r="GT500" s="72"/>
      <c r="GU500" s="72"/>
      <c r="GV500" s="72"/>
      <c r="GW500" s="72"/>
      <c r="GX500" s="72"/>
      <c r="GY500" s="72"/>
      <c r="GZ500" s="72"/>
      <c r="HA500" s="72"/>
    </row>
    <row r="501" spans="184:209">
      <c r="GB501" s="72">
        <f t="shared" si="225"/>
        <v>0</v>
      </c>
      <c r="GC501" s="72">
        <f t="shared" si="226"/>
        <v>0</v>
      </c>
      <c r="GD501" s="72">
        <f t="shared" si="227"/>
        <v>0</v>
      </c>
      <c r="GE501" s="72">
        <f t="shared" si="228"/>
        <v>0</v>
      </c>
      <c r="GF501" s="72">
        <f t="shared" si="229"/>
        <v>0</v>
      </c>
      <c r="GG501" s="72">
        <f t="shared" si="230"/>
        <v>0</v>
      </c>
      <c r="GH501" s="72">
        <f t="shared" si="231"/>
        <v>0</v>
      </c>
      <c r="GI501" s="72">
        <f t="shared" si="232"/>
        <v>0</v>
      </c>
      <c r="GJ501" s="65"/>
      <c r="GK501" s="72"/>
      <c r="GL501" s="72"/>
      <c r="GM501" s="72"/>
      <c r="GN501" s="72"/>
      <c r="GO501" s="72"/>
      <c r="GP501" s="72"/>
      <c r="GQ501" s="72"/>
      <c r="GR501" s="72"/>
      <c r="GS501" s="66"/>
      <c r="GT501" s="72"/>
      <c r="GU501" s="72"/>
      <c r="GV501" s="72"/>
      <c r="GW501" s="72"/>
      <c r="GX501" s="72"/>
      <c r="GY501" s="72"/>
      <c r="GZ501" s="72"/>
      <c r="HA501" s="72"/>
    </row>
    <row r="502" spans="184:209">
      <c r="GB502" s="72">
        <f t="shared" si="225"/>
        <v>0</v>
      </c>
      <c r="GC502" s="72">
        <f t="shared" si="226"/>
        <v>0</v>
      </c>
      <c r="GD502" s="72">
        <f t="shared" si="227"/>
        <v>0</v>
      </c>
      <c r="GE502" s="72">
        <f t="shared" si="228"/>
        <v>0</v>
      </c>
      <c r="GF502" s="72">
        <f t="shared" si="229"/>
        <v>0</v>
      </c>
      <c r="GG502" s="72">
        <f t="shared" si="230"/>
        <v>0</v>
      </c>
      <c r="GH502" s="72">
        <f t="shared" si="231"/>
        <v>0</v>
      </c>
      <c r="GI502" s="72">
        <f t="shared" si="232"/>
        <v>0</v>
      </c>
      <c r="GJ502" s="65"/>
      <c r="GK502" s="72"/>
      <c r="GL502" s="72"/>
      <c r="GM502" s="72"/>
      <c r="GN502" s="72"/>
      <c r="GO502" s="72"/>
      <c r="GP502" s="72"/>
      <c r="GQ502" s="72"/>
      <c r="GR502" s="72"/>
      <c r="GS502" s="66"/>
      <c r="GT502" s="72"/>
      <c r="GU502" s="72"/>
      <c r="GV502" s="72"/>
      <c r="GW502" s="72"/>
      <c r="GX502" s="72"/>
      <c r="GY502" s="72"/>
      <c r="GZ502" s="72"/>
      <c r="HA502" s="72"/>
    </row>
    <row r="503" spans="184:209">
      <c r="GB503" s="72">
        <f t="shared" si="225"/>
        <v>1736200</v>
      </c>
      <c r="GC503" s="72">
        <f t="shared" si="226"/>
        <v>8257280</v>
      </c>
      <c r="GD503" s="72">
        <f t="shared" si="227"/>
        <v>608000</v>
      </c>
      <c r="GE503" s="72">
        <f t="shared" si="228"/>
        <v>307600</v>
      </c>
      <c r="GF503" s="72">
        <f t="shared" si="229"/>
        <v>4200</v>
      </c>
      <c r="GG503" s="72">
        <f t="shared" si="230"/>
        <v>28600</v>
      </c>
      <c r="GH503" s="72">
        <f t="shared" si="231"/>
        <v>0</v>
      </c>
      <c r="GI503" s="72">
        <f t="shared" si="232"/>
        <v>80000</v>
      </c>
      <c r="GJ503" s="65"/>
      <c r="GK503" s="72"/>
      <c r="GL503" s="72"/>
      <c r="GM503" s="72"/>
      <c r="GN503" s="72"/>
      <c r="GO503" s="72"/>
      <c r="GP503" s="72"/>
      <c r="GQ503" s="72"/>
      <c r="GR503" s="72"/>
      <c r="GS503" s="66"/>
      <c r="GT503" s="72"/>
      <c r="GU503" s="72"/>
      <c r="GV503" s="72"/>
      <c r="GW503" s="72"/>
      <c r="GX503" s="72"/>
      <c r="GY503" s="72"/>
      <c r="GZ503" s="72"/>
      <c r="HA503" s="72"/>
    </row>
    <row r="504" spans="184:209">
      <c r="GB504" s="72">
        <f t="shared" si="225"/>
        <v>0</v>
      </c>
      <c r="GC504" s="72">
        <f t="shared" si="226"/>
        <v>0</v>
      </c>
      <c r="GD504" s="72">
        <f t="shared" si="227"/>
        <v>0</v>
      </c>
      <c r="GE504" s="72">
        <f t="shared" si="228"/>
        <v>0</v>
      </c>
      <c r="GF504" s="72">
        <f t="shared" si="229"/>
        <v>0</v>
      </c>
      <c r="GG504" s="72">
        <f t="shared" si="230"/>
        <v>0</v>
      </c>
      <c r="GH504" s="72">
        <f t="shared" si="231"/>
        <v>0</v>
      </c>
      <c r="GI504" s="72">
        <f t="shared" si="232"/>
        <v>0</v>
      </c>
      <c r="GJ504" s="65"/>
      <c r="GK504" s="72"/>
      <c r="GL504" s="72"/>
      <c r="GM504" s="72"/>
      <c r="GN504" s="72"/>
      <c r="GO504" s="72"/>
      <c r="GP504" s="72"/>
      <c r="GQ504" s="72"/>
      <c r="GR504" s="72"/>
      <c r="GS504" s="66"/>
      <c r="GT504" s="72"/>
      <c r="GU504" s="72"/>
      <c r="GV504" s="72"/>
      <c r="GW504" s="72"/>
      <c r="GX504" s="72"/>
      <c r="GY504" s="72"/>
      <c r="GZ504" s="72"/>
      <c r="HA504" s="72"/>
    </row>
    <row r="505" spans="184:209">
      <c r="GB505" s="72">
        <f t="shared" si="225"/>
        <v>0</v>
      </c>
      <c r="GC505" s="72">
        <f t="shared" si="226"/>
        <v>0</v>
      </c>
      <c r="GD505" s="72">
        <f t="shared" si="227"/>
        <v>0</v>
      </c>
      <c r="GE505" s="72">
        <f t="shared" si="228"/>
        <v>0</v>
      </c>
      <c r="GF505" s="72">
        <f t="shared" si="229"/>
        <v>0</v>
      </c>
      <c r="GG505" s="72">
        <f t="shared" si="230"/>
        <v>0</v>
      </c>
      <c r="GH505" s="72">
        <f t="shared" si="231"/>
        <v>0</v>
      </c>
      <c r="GI505" s="72">
        <f t="shared" si="232"/>
        <v>0</v>
      </c>
      <c r="GJ505" s="65"/>
      <c r="GK505" s="72"/>
      <c r="GL505" s="72"/>
      <c r="GM505" s="72"/>
      <c r="GN505" s="72"/>
      <c r="GO505" s="72"/>
      <c r="GP505" s="72"/>
      <c r="GQ505" s="72"/>
      <c r="GR505" s="72"/>
      <c r="GS505" s="66"/>
      <c r="GT505" s="72"/>
      <c r="GU505" s="72"/>
      <c r="GV505" s="72"/>
      <c r="GW505" s="72"/>
      <c r="GX505" s="72"/>
      <c r="GY505" s="72"/>
      <c r="GZ505" s="72"/>
      <c r="HA505" s="72"/>
    </row>
    <row r="506" spans="184:209">
      <c r="GB506" s="72">
        <f t="shared" si="225"/>
        <v>0</v>
      </c>
      <c r="GC506" s="72">
        <f t="shared" si="226"/>
        <v>0</v>
      </c>
      <c r="GD506" s="72">
        <f t="shared" si="227"/>
        <v>0</v>
      </c>
      <c r="GE506" s="72">
        <f t="shared" si="228"/>
        <v>0</v>
      </c>
      <c r="GF506" s="72">
        <f t="shared" si="229"/>
        <v>0</v>
      </c>
      <c r="GG506" s="72">
        <f t="shared" si="230"/>
        <v>0</v>
      </c>
      <c r="GH506" s="72">
        <f t="shared" si="231"/>
        <v>0</v>
      </c>
      <c r="GI506" s="72">
        <f t="shared" si="232"/>
        <v>0</v>
      </c>
      <c r="GJ506" s="65"/>
      <c r="GK506" s="72"/>
      <c r="GL506" s="72"/>
      <c r="GM506" s="72"/>
      <c r="GN506" s="72"/>
      <c r="GO506" s="72"/>
      <c r="GP506" s="72"/>
      <c r="GQ506" s="72"/>
      <c r="GR506" s="72"/>
      <c r="GS506" s="66"/>
      <c r="GT506" s="72"/>
      <c r="GU506" s="72"/>
      <c r="GV506" s="72"/>
      <c r="GW506" s="72"/>
      <c r="GX506" s="72"/>
      <c r="GY506" s="72"/>
      <c r="GZ506" s="72"/>
      <c r="HA506" s="72"/>
    </row>
    <row r="507" spans="184:209">
      <c r="GB507" s="72">
        <f t="shared" si="225"/>
        <v>0</v>
      </c>
      <c r="GC507" s="72">
        <f t="shared" si="226"/>
        <v>0</v>
      </c>
      <c r="GD507" s="72">
        <f t="shared" si="227"/>
        <v>0</v>
      </c>
      <c r="GE507" s="72">
        <f t="shared" si="228"/>
        <v>0</v>
      </c>
      <c r="GF507" s="72">
        <f t="shared" si="229"/>
        <v>0</v>
      </c>
      <c r="GG507" s="72">
        <f t="shared" si="230"/>
        <v>0</v>
      </c>
      <c r="GH507" s="72">
        <f t="shared" si="231"/>
        <v>0</v>
      </c>
      <c r="GI507" s="72">
        <f t="shared" si="232"/>
        <v>0</v>
      </c>
      <c r="GJ507" s="65"/>
      <c r="GK507" s="72"/>
      <c r="GL507" s="72"/>
      <c r="GM507" s="72"/>
      <c r="GN507" s="72"/>
      <c r="GO507" s="72"/>
      <c r="GP507" s="72"/>
      <c r="GQ507" s="72"/>
      <c r="GR507" s="72"/>
      <c r="GS507" s="66"/>
      <c r="GT507" s="72"/>
      <c r="GU507" s="72"/>
      <c r="GV507" s="72"/>
      <c r="GW507" s="72"/>
      <c r="GX507" s="72"/>
      <c r="GY507" s="72"/>
      <c r="GZ507" s="72"/>
      <c r="HA507" s="72"/>
    </row>
    <row r="508" spans="184:209">
      <c r="GB508" s="72">
        <f t="shared" si="225"/>
        <v>0</v>
      </c>
      <c r="GC508" s="72">
        <f t="shared" si="226"/>
        <v>0</v>
      </c>
      <c r="GD508" s="72">
        <f t="shared" si="227"/>
        <v>0</v>
      </c>
      <c r="GE508" s="72">
        <f t="shared" si="228"/>
        <v>0</v>
      </c>
      <c r="GF508" s="72">
        <f t="shared" si="229"/>
        <v>0</v>
      </c>
      <c r="GG508" s="72">
        <f t="shared" si="230"/>
        <v>0</v>
      </c>
      <c r="GH508" s="72">
        <f t="shared" si="231"/>
        <v>0</v>
      </c>
      <c r="GI508" s="72">
        <f t="shared" si="232"/>
        <v>0</v>
      </c>
      <c r="GJ508" s="65"/>
      <c r="GK508" s="72"/>
      <c r="GL508" s="72"/>
      <c r="GM508" s="72"/>
      <c r="GN508" s="72"/>
      <c r="GO508" s="72"/>
      <c r="GP508" s="72"/>
      <c r="GQ508" s="72"/>
      <c r="GR508" s="72"/>
      <c r="GS508" s="66"/>
      <c r="GT508" s="72"/>
      <c r="GU508" s="72"/>
      <c r="GV508" s="72"/>
      <c r="GW508" s="72"/>
      <c r="GX508" s="72"/>
      <c r="GY508" s="72"/>
      <c r="GZ508" s="72"/>
      <c r="HA508" s="72"/>
    </row>
    <row r="509" spans="184:209">
      <c r="GB509" s="72">
        <f t="shared" si="225"/>
        <v>0</v>
      </c>
      <c r="GC509" s="72">
        <f t="shared" si="226"/>
        <v>0</v>
      </c>
      <c r="GD509" s="72">
        <f t="shared" si="227"/>
        <v>0</v>
      </c>
      <c r="GE509" s="72">
        <f t="shared" si="228"/>
        <v>0</v>
      </c>
      <c r="GF509" s="72">
        <f t="shared" si="229"/>
        <v>0</v>
      </c>
      <c r="GG509" s="72">
        <f t="shared" si="230"/>
        <v>0</v>
      </c>
      <c r="GH509" s="72">
        <f t="shared" si="231"/>
        <v>0</v>
      </c>
      <c r="GI509" s="72">
        <f t="shared" si="232"/>
        <v>0</v>
      </c>
      <c r="GJ509" s="65"/>
      <c r="GK509" s="72"/>
      <c r="GL509" s="72"/>
      <c r="GM509" s="72"/>
      <c r="GN509" s="72"/>
      <c r="GO509" s="72"/>
      <c r="GP509" s="72"/>
      <c r="GQ509" s="72"/>
      <c r="GR509" s="72"/>
      <c r="GS509" s="66"/>
      <c r="GT509" s="72"/>
      <c r="GU509" s="72"/>
      <c r="GV509" s="72"/>
      <c r="GW509" s="72"/>
      <c r="GX509" s="72"/>
      <c r="GY509" s="72"/>
      <c r="GZ509" s="72"/>
      <c r="HA509" s="72"/>
    </row>
    <row r="510" spans="184:209">
      <c r="GB510" s="72">
        <f t="shared" si="225"/>
        <v>0</v>
      </c>
      <c r="GC510" s="72">
        <f t="shared" si="226"/>
        <v>0</v>
      </c>
      <c r="GD510" s="72">
        <f t="shared" si="227"/>
        <v>0</v>
      </c>
      <c r="GE510" s="72">
        <f t="shared" si="228"/>
        <v>0</v>
      </c>
      <c r="GF510" s="72">
        <f t="shared" si="229"/>
        <v>0</v>
      </c>
      <c r="GG510" s="72">
        <f t="shared" si="230"/>
        <v>0</v>
      </c>
      <c r="GH510" s="72">
        <f t="shared" si="231"/>
        <v>0</v>
      </c>
      <c r="GI510" s="72">
        <f t="shared" si="232"/>
        <v>0</v>
      </c>
      <c r="GJ510" s="65"/>
      <c r="GK510" s="72"/>
      <c r="GL510" s="72"/>
      <c r="GM510" s="72"/>
      <c r="GN510" s="72"/>
      <c r="GO510" s="72"/>
      <c r="GP510" s="72"/>
      <c r="GQ510" s="72"/>
      <c r="GR510" s="72"/>
      <c r="GS510" s="66"/>
      <c r="GT510" s="72"/>
      <c r="GU510" s="72"/>
      <c r="GV510" s="72"/>
      <c r="GW510" s="72"/>
      <c r="GX510" s="72"/>
      <c r="GY510" s="72"/>
      <c r="GZ510" s="72"/>
      <c r="HA510" s="72"/>
    </row>
    <row r="511" spans="184:209">
      <c r="GB511" s="72">
        <f t="shared" ref="GB511:GB574" si="233">(D511+V511+AE511+AN511+AW511+BF511+BO511+M511)*($GB$2)+GB503</f>
        <v>1736200</v>
      </c>
      <c r="GC511" s="72">
        <f t="shared" ref="GC511:GC574" si="234">(E511+W511+AF511+AO511+AX511+BG511+BP511+N511)*($GC$2)+GC503</f>
        <v>8257280</v>
      </c>
      <c r="GD511" s="72">
        <f t="shared" ref="GD511:GD574" si="235">(F511+X511+AG511+AP511+AY511+BH511+BQ511+O511)*($GD$2)+GD503</f>
        <v>608000</v>
      </c>
      <c r="GE511" s="72">
        <f t="shared" ref="GE511:GE574" si="236">(G511+Y511+AH511+AQ511+AZ511+BI511+BR511+P511)*($GE$2)+GE503</f>
        <v>307600</v>
      </c>
      <c r="GF511" s="72">
        <f t="shared" ref="GF511:GF574" si="237">(H511+Z511+AI511+AR511+BA511+BJ511+BS511+Q511)*($GF$2)+GF503</f>
        <v>4200</v>
      </c>
      <c r="GG511" s="72">
        <f t="shared" ref="GG511:GG574" si="238">(I511+AA511+AJ511+AS511+BB511+BK511+BT511+R511)*($GG$2)+GG503</f>
        <v>28600</v>
      </c>
      <c r="GH511" s="72">
        <f t="shared" ref="GH511:GH574" si="239">(J511+AB511+AK511+AT511+BC511+BL511+BU511+S511)*($GH$2)+GH503</f>
        <v>0</v>
      </c>
      <c r="GI511" s="72">
        <f t="shared" ref="GI511:GI574" si="240">(K511+AC511+AL511+AU511+BD511+BM511+BV511+T511)*($GI$2)+GI503</f>
        <v>80000</v>
      </c>
      <c r="GJ511" s="65"/>
      <c r="GK511" s="72"/>
      <c r="GL511" s="72"/>
      <c r="GM511" s="72"/>
      <c r="GN511" s="72"/>
      <c r="GO511" s="72"/>
      <c r="GP511" s="72"/>
      <c r="GQ511" s="72"/>
      <c r="GR511" s="72"/>
      <c r="GS511" s="66"/>
      <c r="GT511" s="72"/>
      <c r="GU511" s="72"/>
      <c r="GV511" s="72"/>
      <c r="GW511" s="72"/>
      <c r="GX511" s="72"/>
      <c r="GY511" s="72"/>
      <c r="GZ511" s="72"/>
      <c r="HA511" s="72"/>
    </row>
    <row r="512" spans="184:209">
      <c r="GB512" s="72">
        <f t="shared" si="233"/>
        <v>0</v>
      </c>
      <c r="GC512" s="72">
        <f t="shared" si="234"/>
        <v>0</v>
      </c>
      <c r="GD512" s="72">
        <f t="shared" si="235"/>
        <v>0</v>
      </c>
      <c r="GE512" s="72">
        <f t="shared" si="236"/>
        <v>0</v>
      </c>
      <c r="GF512" s="72">
        <f t="shared" si="237"/>
        <v>0</v>
      </c>
      <c r="GG512" s="72">
        <f t="shared" si="238"/>
        <v>0</v>
      </c>
      <c r="GH512" s="72">
        <f t="shared" si="239"/>
        <v>0</v>
      </c>
      <c r="GI512" s="72">
        <f t="shared" si="240"/>
        <v>0</v>
      </c>
      <c r="GJ512" s="65"/>
      <c r="GK512" s="72"/>
      <c r="GL512" s="72"/>
      <c r="GM512" s="72"/>
      <c r="GN512" s="72"/>
      <c r="GO512" s="72"/>
      <c r="GP512" s="72"/>
      <c r="GQ512" s="72"/>
      <c r="GR512" s="72"/>
      <c r="GS512" s="66"/>
      <c r="GT512" s="72"/>
      <c r="GU512" s="72"/>
      <c r="GV512" s="72"/>
      <c r="GW512" s="72"/>
      <c r="GX512" s="72"/>
      <c r="GY512" s="72"/>
      <c r="GZ512" s="72"/>
      <c r="HA512" s="72"/>
    </row>
    <row r="513" spans="184:209">
      <c r="GB513" s="72">
        <f t="shared" si="233"/>
        <v>0</v>
      </c>
      <c r="GC513" s="72">
        <f t="shared" si="234"/>
        <v>0</v>
      </c>
      <c r="GD513" s="72">
        <f t="shared" si="235"/>
        <v>0</v>
      </c>
      <c r="GE513" s="72">
        <f t="shared" si="236"/>
        <v>0</v>
      </c>
      <c r="GF513" s="72">
        <f t="shared" si="237"/>
        <v>0</v>
      </c>
      <c r="GG513" s="72">
        <f t="shared" si="238"/>
        <v>0</v>
      </c>
      <c r="GH513" s="72">
        <f t="shared" si="239"/>
        <v>0</v>
      </c>
      <c r="GI513" s="72">
        <f t="shared" si="240"/>
        <v>0</v>
      </c>
      <c r="GJ513" s="65"/>
      <c r="GK513" s="72"/>
      <c r="GL513" s="72"/>
      <c r="GM513" s="72"/>
      <c r="GN513" s="72"/>
      <c r="GO513" s="72"/>
      <c r="GP513" s="72"/>
      <c r="GQ513" s="72"/>
      <c r="GR513" s="72"/>
      <c r="GS513" s="66"/>
      <c r="GT513" s="72"/>
      <c r="GU513" s="72"/>
      <c r="GV513" s="72"/>
      <c r="GW513" s="72"/>
      <c r="GX513" s="72"/>
      <c r="GY513" s="72"/>
      <c r="GZ513" s="72"/>
      <c r="HA513" s="72"/>
    </row>
    <row r="514" spans="184:209">
      <c r="GB514" s="72">
        <f t="shared" si="233"/>
        <v>0</v>
      </c>
      <c r="GC514" s="72">
        <f t="shared" si="234"/>
        <v>0</v>
      </c>
      <c r="GD514" s="72">
        <f t="shared" si="235"/>
        <v>0</v>
      </c>
      <c r="GE514" s="72">
        <f t="shared" si="236"/>
        <v>0</v>
      </c>
      <c r="GF514" s="72">
        <f t="shared" si="237"/>
        <v>0</v>
      </c>
      <c r="GG514" s="72">
        <f t="shared" si="238"/>
        <v>0</v>
      </c>
      <c r="GH514" s="72">
        <f t="shared" si="239"/>
        <v>0</v>
      </c>
      <c r="GI514" s="72">
        <f t="shared" si="240"/>
        <v>0</v>
      </c>
      <c r="GJ514" s="65"/>
      <c r="GK514" s="72"/>
      <c r="GL514" s="72"/>
      <c r="GM514" s="72"/>
      <c r="GN514" s="72"/>
      <c r="GO514" s="72"/>
      <c r="GP514" s="72"/>
      <c r="GQ514" s="72"/>
      <c r="GR514" s="72"/>
      <c r="GS514" s="66"/>
      <c r="GT514" s="72"/>
      <c r="GU514" s="72"/>
      <c r="GV514" s="72"/>
      <c r="GW514" s="72"/>
      <c r="GX514" s="72"/>
      <c r="GY514" s="72"/>
      <c r="GZ514" s="72"/>
      <c r="HA514" s="72"/>
    </row>
    <row r="515" spans="184:209">
      <c r="GB515" s="72">
        <f t="shared" si="233"/>
        <v>0</v>
      </c>
      <c r="GC515" s="72">
        <f t="shared" si="234"/>
        <v>0</v>
      </c>
      <c r="GD515" s="72">
        <f t="shared" si="235"/>
        <v>0</v>
      </c>
      <c r="GE515" s="72">
        <f t="shared" si="236"/>
        <v>0</v>
      </c>
      <c r="GF515" s="72">
        <f t="shared" si="237"/>
        <v>0</v>
      </c>
      <c r="GG515" s="72">
        <f t="shared" si="238"/>
        <v>0</v>
      </c>
      <c r="GH515" s="72">
        <f t="shared" si="239"/>
        <v>0</v>
      </c>
      <c r="GI515" s="72">
        <f t="shared" si="240"/>
        <v>0</v>
      </c>
      <c r="GJ515" s="65"/>
      <c r="GK515" s="72"/>
      <c r="GL515" s="72"/>
      <c r="GM515" s="72"/>
      <c r="GN515" s="72"/>
      <c r="GO515" s="72"/>
      <c r="GP515" s="72"/>
      <c r="GQ515" s="72"/>
      <c r="GR515" s="72"/>
      <c r="GS515" s="66"/>
      <c r="GT515" s="72"/>
      <c r="GU515" s="72"/>
      <c r="GV515" s="72"/>
      <c r="GW515" s="72"/>
      <c r="GX515" s="72"/>
      <c r="GY515" s="72"/>
      <c r="GZ515" s="72"/>
      <c r="HA515" s="72"/>
    </row>
    <row r="516" spans="184:209">
      <c r="GB516" s="72">
        <f t="shared" si="233"/>
        <v>0</v>
      </c>
      <c r="GC516" s="72">
        <f t="shared" si="234"/>
        <v>0</v>
      </c>
      <c r="GD516" s="72">
        <f t="shared" si="235"/>
        <v>0</v>
      </c>
      <c r="GE516" s="72">
        <f t="shared" si="236"/>
        <v>0</v>
      </c>
      <c r="GF516" s="72">
        <f t="shared" si="237"/>
        <v>0</v>
      </c>
      <c r="GG516" s="72">
        <f t="shared" si="238"/>
        <v>0</v>
      </c>
      <c r="GH516" s="72">
        <f t="shared" si="239"/>
        <v>0</v>
      </c>
      <c r="GI516" s="72">
        <f t="shared" si="240"/>
        <v>0</v>
      </c>
      <c r="GJ516" s="65"/>
      <c r="GK516" s="72"/>
      <c r="GL516" s="72"/>
      <c r="GM516" s="72"/>
      <c r="GN516" s="72"/>
      <c r="GO516" s="72"/>
      <c r="GP516" s="72"/>
      <c r="GQ516" s="72"/>
      <c r="GR516" s="72"/>
      <c r="GS516" s="66"/>
      <c r="GT516" s="72"/>
      <c r="GU516" s="72"/>
      <c r="GV516" s="72"/>
      <c r="GW516" s="72"/>
      <c r="GX516" s="72"/>
      <c r="GY516" s="72"/>
      <c r="GZ516" s="72"/>
      <c r="HA516" s="72"/>
    </row>
    <row r="517" spans="184:209">
      <c r="GB517" s="72">
        <f t="shared" si="233"/>
        <v>0</v>
      </c>
      <c r="GC517" s="72">
        <f t="shared" si="234"/>
        <v>0</v>
      </c>
      <c r="GD517" s="72">
        <f t="shared" si="235"/>
        <v>0</v>
      </c>
      <c r="GE517" s="72">
        <f t="shared" si="236"/>
        <v>0</v>
      </c>
      <c r="GF517" s="72">
        <f t="shared" si="237"/>
        <v>0</v>
      </c>
      <c r="GG517" s="72">
        <f t="shared" si="238"/>
        <v>0</v>
      </c>
      <c r="GH517" s="72">
        <f t="shared" si="239"/>
        <v>0</v>
      </c>
      <c r="GI517" s="72">
        <f t="shared" si="240"/>
        <v>0</v>
      </c>
      <c r="GJ517" s="65"/>
      <c r="GK517" s="72"/>
      <c r="GL517" s="72"/>
      <c r="GM517" s="72"/>
      <c r="GN517" s="72"/>
      <c r="GO517" s="72"/>
      <c r="GP517" s="72"/>
      <c r="GQ517" s="72"/>
      <c r="GR517" s="72"/>
      <c r="GS517" s="66"/>
      <c r="GT517" s="72"/>
      <c r="GU517" s="72"/>
      <c r="GV517" s="72"/>
      <c r="GW517" s="72"/>
      <c r="GX517" s="72"/>
      <c r="GY517" s="72"/>
      <c r="GZ517" s="72"/>
      <c r="HA517" s="72"/>
    </row>
    <row r="518" spans="184:209">
      <c r="GB518" s="72">
        <f t="shared" si="233"/>
        <v>0</v>
      </c>
      <c r="GC518" s="72">
        <f t="shared" si="234"/>
        <v>0</v>
      </c>
      <c r="GD518" s="72">
        <f t="shared" si="235"/>
        <v>0</v>
      </c>
      <c r="GE518" s="72">
        <f t="shared" si="236"/>
        <v>0</v>
      </c>
      <c r="GF518" s="72">
        <f t="shared" si="237"/>
        <v>0</v>
      </c>
      <c r="GG518" s="72">
        <f t="shared" si="238"/>
        <v>0</v>
      </c>
      <c r="GH518" s="72">
        <f t="shared" si="239"/>
        <v>0</v>
      </c>
      <c r="GI518" s="72">
        <f t="shared" si="240"/>
        <v>0</v>
      </c>
      <c r="GJ518" s="65"/>
      <c r="GK518" s="72"/>
      <c r="GL518" s="72"/>
      <c r="GM518" s="72"/>
      <c r="GN518" s="72"/>
      <c r="GO518" s="72"/>
      <c r="GP518" s="72"/>
      <c r="GQ518" s="72"/>
      <c r="GR518" s="72"/>
      <c r="GS518" s="66"/>
      <c r="GT518" s="72"/>
      <c r="GU518" s="72"/>
      <c r="GV518" s="72"/>
      <c r="GW518" s="72"/>
      <c r="GX518" s="72"/>
      <c r="GY518" s="72"/>
      <c r="GZ518" s="72"/>
      <c r="HA518" s="72"/>
    </row>
    <row r="519" spans="184:209">
      <c r="GB519" s="72">
        <f t="shared" si="233"/>
        <v>1736200</v>
      </c>
      <c r="GC519" s="72">
        <f t="shared" si="234"/>
        <v>8257280</v>
      </c>
      <c r="GD519" s="72">
        <f t="shared" si="235"/>
        <v>608000</v>
      </c>
      <c r="GE519" s="72">
        <f t="shared" si="236"/>
        <v>307600</v>
      </c>
      <c r="GF519" s="72">
        <f t="shared" si="237"/>
        <v>4200</v>
      </c>
      <c r="GG519" s="72">
        <f t="shared" si="238"/>
        <v>28600</v>
      </c>
      <c r="GH519" s="72">
        <f t="shared" si="239"/>
        <v>0</v>
      </c>
      <c r="GI519" s="72">
        <f t="shared" si="240"/>
        <v>80000</v>
      </c>
      <c r="GJ519" s="65"/>
      <c r="GK519" s="72"/>
      <c r="GL519" s="72"/>
      <c r="GM519" s="72"/>
      <c r="GN519" s="72"/>
      <c r="GO519" s="72"/>
      <c r="GP519" s="72"/>
      <c r="GQ519" s="72"/>
      <c r="GR519" s="72"/>
      <c r="GS519" s="66"/>
      <c r="GT519" s="72"/>
      <c r="GU519" s="72"/>
      <c r="GV519" s="72"/>
      <c r="GW519" s="72"/>
      <c r="GX519" s="72"/>
      <c r="GY519" s="72"/>
      <c r="GZ519" s="72"/>
      <c r="HA519" s="72"/>
    </row>
    <row r="520" spans="184:209">
      <c r="GB520" s="72">
        <f t="shared" si="233"/>
        <v>0</v>
      </c>
      <c r="GC520" s="72">
        <f t="shared" si="234"/>
        <v>0</v>
      </c>
      <c r="GD520" s="72">
        <f t="shared" si="235"/>
        <v>0</v>
      </c>
      <c r="GE520" s="72">
        <f t="shared" si="236"/>
        <v>0</v>
      </c>
      <c r="GF520" s="72">
        <f t="shared" si="237"/>
        <v>0</v>
      </c>
      <c r="GG520" s="72">
        <f t="shared" si="238"/>
        <v>0</v>
      </c>
      <c r="GH520" s="72">
        <f t="shared" si="239"/>
        <v>0</v>
      </c>
      <c r="GI520" s="72">
        <f t="shared" si="240"/>
        <v>0</v>
      </c>
      <c r="GJ520" s="65"/>
      <c r="GK520" s="72"/>
      <c r="GL520" s="72"/>
      <c r="GM520" s="72"/>
      <c r="GN520" s="72"/>
      <c r="GO520" s="72"/>
      <c r="GP520" s="72"/>
      <c r="GQ520" s="72"/>
      <c r="GR520" s="72"/>
      <c r="GS520" s="66"/>
      <c r="GT520" s="72"/>
      <c r="GU520" s="72"/>
      <c r="GV520" s="72"/>
      <c r="GW520" s="72"/>
      <c r="GX520" s="72"/>
      <c r="GY520" s="72"/>
      <c r="GZ520" s="72"/>
      <c r="HA520" s="72"/>
    </row>
    <row r="521" spans="184:209">
      <c r="GB521" s="72">
        <f t="shared" si="233"/>
        <v>0</v>
      </c>
      <c r="GC521" s="72">
        <f t="shared" si="234"/>
        <v>0</v>
      </c>
      <c r="GD521" s="72">
        <f t="shared" si="235"/>
        <v>0</v>
      </c>
      <c r="GE521" s="72">
        <f t="shared" si="236"/>
        <v>0</v>
      </c>
      <c r="GF521" s="72">
        <f t="shared" si="237"/>
        <v>0</v>
      </c>
      <c r="GG521" s="72">
        <f t="shared" si="238"/>
        <v>0</v>
      </c>
      <c r="GH521" s="72">
        <f t="shared" si="239"/>
        <v>0</v>
      </c>
      <c r="GI521" s="72">
        <f t="shared" si="240"/>
        <v>0</v>
      </c>
      <c r="GJ521" s="65"/>
      <c r="GK521" s="72"/>
      <c r="GL521" s="72"/>
      <c r="GM521" s="72"/>
      <c r="GN521" s="72"/>
      <c r="GO521" s="72"/>
      <c r="GP521" s="72"/>
      <c r="GQ521" s="72"/>
      <c r="GR521" s="72"/>
      <c r="GS521" s="66"/>
      <c r="GT521" s="72"/>
      <c r="GU521" s="72"/>
      <c r="GV521" s="72"/>
      <c r="GW521" s="72"/>
      <c r="GX521" s="72"/>
      <c r="GY521" s="72"/>
      <c r="GZ521" s="72"/>
      <c r="HA521" s="72"/>
    </row>
    <row r="522" spans="184:209">
      <c r="GB522" s="72">
        <f t="shared" si="233"/>
        <v>0</v>
      </c>
      <c r="GC522" s="72">
        <f t="shared" si="234"/>
        <v>0</v>
      </c>
      <c r="GD522" s="72">
        <f t="shared" si="235"/>
        <v>0</v>
      </c>
      <c r="GE522" s="72">
        <f t="shared" si="236"/>
        <v>0</v>
      </c>
      <c r="GF522" s="72">
        <f t="shared" si="237"/>
        <v>0</v>
      </c>
      <c r="GG522" s="72">
        <f t="shared" si="238"/>
        <v>0</v>
      </c>
      <c r="GH522" s="72">
        <f t="shared" si="239"/>
        <v>0</v>
      </c>
      <c r="GI522" s="72">
        <f t="shared" si="240"/>
        <v>0</v>
      </c>
      <c r="GJ522" s="65"/>
      <c r="GK522" s="72"/>
      <c r="GL522" s="72"/>
      <c r="GM522" s="72"/>
      <c r="GN522" s="72"/>
      <c r="GO522" s="72"/>
      <c r="GP522" s="72"/>
      <c r="GQ522" s="72"/>
      <c r="GR522" s="72"/>
      <c r="GS522" s="66"/>
      <c r="GT522" s="72"/>
      <c r="GU522" s="72"/>
      <c r="GV522" s="72"/>
      <c r="GW522" s="72"/>
      <c r="GX522" s="72"/>
      <c r="GY522" s="72"/>
      <c r="GZ522" s="72"/>
      <c r="HA522" s="72"/>
    </row>
    <row r="523" spans="184:209">
      <c r="GB523" s="72">
        <f t="shared" si="233"/>
        <v>0</v>
      </c>
      <c r="GC523" s="72">
        <f t="shared" si="234"/>
        <v>0</v>
      </c>
      <c r="GD523" s="72">
        <f t="shared" si="235"/>
        <v>0</v>
      </c>
      <c r="GE523" s="72">
        <f t="shared" si="236"/>
        <v>0</v>
      </c>
      <c r="GF523" s="72">
        <f t="shared" si="237"/>
        <v>0</v>
      </c>
      <c r="GG523" s="72">
        <f t="shared" si="238"/>
        <v>0</v>
      </c>
      <c r="GH523" s="72">
        <f t="shared" si="239"/>
        <v>0</v>
      </c>
      <c r="GI523" s="72">
        <f t="shared" si="240"/>
        <v>0</v>
      </c>
      <c r="GJ523" s="65"/>
      <c r="GK523" s="72"/>
      <c r="GL523" s="72"/>
      <c r="GM523" s="72"/>
      <c r="GN523" s="72"/>
      <c r="GO523" s="72"/>
      <c r="GP523" s="72"/>
      <c r="GQ523" s="72"/>
      <c r="GR523" s="72"/>
      <c r="GS523" s="66"/>
      <c r="GT523" s="72"/>
      <c r="GU523" s="72"/>
      <c r="GV523" s="72"/>
      <c r="GW523" s="72"/>
      <c r="GX523" s="72"/>
      <c r="GY523" s="72"/>
      <c r="GZ523" s="72"/>
      <c r="HA523" s="72"/>
    </row>
    <row r="524" spans="184:209">
      <c r="GB524" s="72">
        <f t="shared" si="233"/>
        <v>0</v>
      </c>
      <c r="GC524" s="72">
        <f t="shared" si="234"/>
        <v>0</v>
      </c>
      <c r="GD524" s="72">
        <f t="shared" si="235"/>
        <v>0</v>
      </c>
      <c r="GE524" s="72">
        <f t="shared" si="236"/>
        <v>0</v>
      </c>
      <c r="GF524" s="72">
        <f t="shared" si="237"/>
        <v>0</v>
      </c>
      <c r="GG524" s="72">
        <f t="shared" si="238"/>
        <v>0</v>
      </c>
      <c r="GH524" s="72">
        <f t="shared" si="239"/>
        <v>0</v>
      </c>
      <c r="GI524" s="72">
        <f t="shared" si="240"/>
        <v>0</v>
      </c>
      <c r="GJ524" s="65"/>
      <c r="GK524" s="72"/>
      <c r="GL524" s="72"/>
      <c r="GM524" s="72"/>
      <c r="GN524" s="72"/>
      <c r="GO524" s="72"/>
      <c r="GP524" s="72"/>
      <c r="GQ524" s="72"/>
      <c r="GR524" s="72"/>
      <c r="GS524" s="66"/>
      <c r="GT524" s="72"/>
      <c r="GU524" s="72"/>
      <c r="GV524" s="72"/>
      <c r="GW524" s="72"/>
      <c r="GX524" s="72"/>
      <c r="GY524" s="72"/>
      <c r="GZ524" s="72"/>
      <c r="HA524" s="72"/>
    </row>
    <row r="525" spans="184:209">
      <c r="GB525" s="72">
        <f t="shared" si="233"/>
        <v>0</v>
      </c>
      <c r="GC525" s="72">
        <f t="shared" si="234"/>
        <v>0</v>
      </c>
      <c r="GD525" s="72">
        <f t="shared" si="235"/>
        <v>0</v>
      </c>
      <c r="GE525" s="72">
        <f t="shared" si="236"/>
        <v>0</v>
      </c>
      <c r="GF525" s="72">
        <f t="shared" si="237"/>
        <v>0</v>
      </c>
      <c r="GG525" s="72">
        <f t="shared" si="238"/>
        <v>0</v>
      </c>
      <c r="GH525" s="72">
        <f t="shared" si="239"/>
        <v>0</v>
      </c>
      <c r="GI525" s="72">
        <f t="shared" si="240"/>
        <v>0</v>
      </c>
      <c r="GJ525" s="65"/>
      <c r="GK525" s="72"/>
      <c r="GL525" s="72"/>
      <c r="GM525" s="72"/>
      <c r="GN525" s="72"/>
      <c r="GO525" s="72"/>
      <c r="GP525" s="72"/>
      <c r="GQ525" s="72"/>
      <c r="GR525" s="72"/>
      <c r="GS525" s="66"/>
      <c r="GT525" s="72"/>
      <c r="GU525" s="72"/>
      <c r="GV525" s="72"/>
      <c r="GW525" s="72"/>
      <c r="GX525" s="72"/>
      <c r="GY525" s="72"/>
      <c r="GZ525" s="72"/>
      <c r="HA525" s="72"/>
    </row>
    <row r="526" spans="184:209">
      <c r="GB526" s="72">
        <f t="shared" si="233"/>
        <v>0</v>
      </c>
      <c r="GC526" s="72">
        <f t="shared" si="234"/>
        <v>0</v>
      </c>
      <c r="GD526" s="72">
        <f t="shared" si="235"/>
        <v>0</v>
      </c>
      <c r="GE526" s="72">
        <f t="shared" si="236"/>
        <v>0</v>
      </c>
      <c r="GF526" s="72">
        <f t="shared" si="237"/>
        <v>0</v>
      </c>
      <c r="GG526" s="72">
        <f t="shared" si="238"/>
        <v>0</v>
      </c>
      <c r="GH526" s="72">
        <f t="shared" si="239"/>
        <v>0</v>
      </c>
      <c r="GI526" s="72">
        <f t="shared" si="240"/>
        <v>0</v>
      </c>
      <c r="GJ526" s="65"/>
      <c r="GK526" s="72"/>
      <c r="GL526" s="72"/>
      <c r="GM526" s="72"/>
      <c r="GN526" s="72"/>
      <c r="GO526" s="72"/>
      <c r="GP526" s="72"/>
      <c r="GQ526" s="72"/>
      <c r="GR526" s="72"/>
      <c r="GS526" s="66"/>
      <c r="GT526" s="72"/>
      <c r="GU526" s="72"/>
      <c r="GV526" s="72"/>
      <c r="GW526" s="72"/>
      <c r="GX526" s="72"/>
      <c r="GY526" s="72"/>
      <c r="GZ526" s="72"/>
      <c r="HA526" s="72"/>
    </row>
    <row r="527" spans="184:209">
      <c r="GB527" s="72">
        <f t="shared" si="233"/>
        <v>1736200</v>
      </c>
      <c r="GC527" s="72">
        <f t="shared" si="234"/>
        <v>8257280</v>
      </c>
      <c r="GD527" s="72">
        <f t="shared" si="235"/>
        <v>608000</v>
      </c>
      <c r="GE527" s="72">
        <f t="shared" si="236"/>
        <v>307600</v>
      </c>
      <c r="GF527" s="72">
        <f t="shared" si="237"/>
        <v>4200</v>
      </c>
      <c r="GG527" s="72">
        <f t="shared" si="238"/>
        <v>28600</v>
      </c>
      <c r="GH527" s="72">
        <f t="shared" si="239"/>
        <v>0</v>
      </c>
      <c r="GI527" s="72">
        <f t="shared" si="240"/>
        <v>80000</v>
      </c>
      <c r="GJ527" s="65"/>
      <c r="GK527" s="72"/>
      <c r="GL527" s="72"/>
      <c r="GM527" s="72"/>
      <c r="GN527" s="72"/>
      <c r="GO527" s="72"/>
      <c r="GP527" s="72"/>
      <c r="GQ527" s="72"/>
      <c r="GR527" s="72"/>
      <c r="GS527" s="66"/>
      <c r="GT527" s="72"/>
      <c r="GU527" s="72"/>
      <c r="GV527" s="72"/>
      <c r="GW527" s="72"/>
      <c r="GX527" s="72"/>
      <c r="GY527" s="72"/>
      <c r="GZ527" s="72"/>
      <c r="HA527" s="72"/>
    </row>
    <row r="528" spans="184:209">
      <c r="GB528" s="72">
        <f t="shared" si="233"/>
        <v>0</v>
      </c>
      <c r="GC528" s="72">
        <f t="shared" si="234"/>
        <v>0</v>
      </c>
      <c r="GD528" s="72">
        <f t="shared" si="235"/>
        <v>0</v>
      </c>
      <c r="GE528" s="72">
        <f t="shared" si="236"/>
        <v>0</v>
      </c>
      <c r="GF528" s="72">
        <f t="shared" si="237"/>
        <v>0</v>
      </c>
      <c r="GG528" s="72">
        <f t="shared" si="238"/>
        <v>0</v>
      </c>
      <c r="GH528" s="72">
        <f t="shared" si="239"/>
        <v>0</v>
      </c>
      <c r="GI528" s="72">
        <f t="shared" si="240"/>
        <v>0</v>
      </c>
      <c r="GJ528" s="65"/>
      <c r="GK528" s="72"/>
      <c r="GL528" s="72"/>
      <c r="GM528" s="72"/>
      <c r="GN528" s="72"/>
      <c r="GO528" s="72"/>
      <c r="GP528" s="72"/>
      <c r="GQ528" s="72"/>
      <c r="GR528" s="72"/>
      <c r="GS528" s="66"/>
      <c r="GT528" s="72"/>
      <c r="GU528" s="72"/>
      <c r="GV528" s="72"/>
      <c r="GW528" s="72"/>
      <c r="GX528" s="72"/>
      <c r="GY528" s="72"/>
      <c r="GZ528" s="72"/>
      <c r="HA528" s="72"/>
    </row>
    <row r="529" spans="184:209">
      <c r="GB529" s="72">
        <f t="shared" si="233"/>
        <v>0</v>
      </c>
      <c r="GC529" s="72">
        <f t="shared" si="234"/>
        <v>0</v>
      </c>
      <c r="GD529" s="72">
        <f t="shared" si="235"/>
        <v>0</v>
      </c>
      <c r="GE529" s="72">
        <f t="shared" si="236"/>
        <v>0</v>
      </c>
      <c r="GF529" s="72">
        <f t="shared" si="237"/>
        <v>0</v>
      </c>
      <c r="GG529" s="72">
        <f t="shared" si="238"/>
        <v>0</v>
      </c>
      <c r="GH529" s="72">
        <f t="shared" si="239"/>
        <v>0</v>
      </c>
      <c r="GI529" s="72">
        <f t="shared" si="240"/>
        <v>0</v>
      </c>
      <c r="GJ529" s="65"/>
      <c r="GK529" s="72"/>
      <c r="GL529" s="72"/>
      <c r="GM529" s="72"/>
      <c r="GN529" s="72"/>
      <c r="GO529" s="72"/>
      <c r="GP529" s="72"/>
      <c r="GQ529" s="72"/>
      <c r="GR529" s="72"/>
      <c r="GS529" s="66"/>
      <c r="GT529" s="72"/>
      <c r="GU529" s="72"/>
      <c r="GV529" s="72"/>
      <c r="GW529" s="72"/>
      <c r="GX529" s="72"/>
      <c r="GY529" s="72"/>
      <c r="GZ529" s="72"/>
      <c r="HA529" s="72"/>
    </row>
    <row r="530" spans="184:209">
      <c r="GB530" s="72">
        <f t="shared" si="233"/>
        <v>0</v>
      </c>
      <c r="GC530" s="72">
        <f t="shared" si="234"/>
        <v>0</v>
      </c>
      <c r="GD530" s="72">
        <f t="shared" si="235"/>
        <v>0</v>
      </c>
      <c r="GE530" s="72">
        <f t="shared" si="236"/>
        <v>0</v>
      </c>
      <c r="GF530" s="72">
        <f t="shared" si="237"/>
        <v>0</v>
      </c>
      <c r="GG530" s="72">
        <f t="shared" si="238"/>
        <v>0</v>
      </c>
      <c r="GH530" s="72">
        <f t="shared" si="239"/>
        <v>0</v>
      </c>
      <c r="GI530" s="72">
        <f t="shared" si="240"/>
        <v>0</v>
      </c>
      <c r="GJ530" s="65"/>
      <c r="GK530" s="72"/>
      <c r="GL530" s="72"/>
      <c r="GM530" s="72"/>
      <c r="GN530" s="72"/>
      <c r="GO530" s="72"/>
      <c r="GP530" s="72"/>
      <c r="GQ530" s="72"/>
      <c r="GR530" s="72"/>
      <c r="GS530" s="66"/>
      <c r="GT530" s="72"/>
      <c r="GU530" s="72"/>
      <c r="GV530" s="72"/>
      <c r="GW530" s="72"/>
      <c r="GX530" s="72"/>
      <c r="GY530" s="72"/>
      <c r="GZ530" s="72"/>
      <c r="HA530" s="72"/>
    </row>
    <row r="531" spans="184:209">
      <c r="GB531" s="72">
        <f t="shared" si="233"/>
        <v>0</v>
      </c>
      <c r="GC531" s="72">
        <f t="shared" si="234"/>
        <v>0</v>
      </c>
      <c r="GD531" s="72">
        <f t="shared" si="235"/>
        <v>0</v>
      </c>
      <c r="GE531" s="72">
        <f t="shared" si="236"/>
        <v>0</v>
      </c>
      <c r="GF531" s="72">
        <f t="shared" si="237"/>
        <v>0</v>
      </c>
      <c r="GG531" s="72">
        <f t="shared" si="238"/>
        <v>0</v>
      </c>
      <c r="GH531" s="72">
        <f t="shared" si="239"/>
        <v>0</v>
      </c>
      <c r="GI531" s="72">
        <f t="shared" si="240"/>
        <v>0</v>
      </c>
      <c r="GJ531" s="65"/>
      <c r="GK531" s="72"/>
      <c r="GL531" s="72"/>
      <c r="GM531" s="72"/>
      <c r="GN531" s="72"/>
      <c r="GO531" s="72"/>
      <c r="GP531" s="72"/>
      <c r="GQ531" s="72"/>
      <c r="GR531" s="72"/>
      <c r="GS531" s="66"/>
      <c r="GT531" s="72"/>
      <c r="GU531" s="72"/>
      <c r="GV531" s="72"/>
      <c r="GW531" s="72"/>
      <c r="GX531" s="72"/>
      <c r="GY531" s="72"/>
      <c r="GZ531" s="72"/>
      <c r="HA531" s="72"/>
    </row>
    <row r="532" spans="184:209">
      <c r="GB532" s="72">
        <f t="shared" si="233"/>
        <v>0</v>
      </c>
      <c r="GC532" s="72">
        <f t="shared" si="234"/>
        <v>0</v>
      </c>
      <c r="GD532" s="72">
        <f t="shared" si="235"/>
        <v>0</v>
      </c>
      <c r="GE532" s="72">
        <f t="shared" si="236"/>
        <v>0</v>
      </c>
      <c r="GF532" s="72">
        <f t="shared" si="237"/>
        <v>0</v>
      </c>
      <c r="GG532" s="72">
        <f t="shared" si="238"/>
        <v>0</v>
      </c>
      <c r="GH532" s="72">
        <f t="shared" si="239"/>
        <v>0</v>
      </c>
      <c r="GI532" s="72">
        <f t="shared" si="240"/>
        <v>0</v>
      </c>
      <c r="GJ532" s="65"/>
      <c r="GK532" s="72"/>
      <c r="GL532" s="72"/>
      <c r="GM532" s="72"/>
      <c r="GN532" s="72"/>
      <c r="GO532" s="72"/>
      <c r="GP532" s="72"/>
      <c r="GQ532" s="72"/>
      <c r="GR532" s="72"/>
      <c r="GS532" s="66"/>
      <c r="GT532" s="72"/>
      <c r="GU532" s="72"/>
      <c r="GV532" s="72"/>
      <c r="GW532" s="72"/>
      <c r="GX532" s="72"/>
      <c r="GY532" s="72"/>
      <c r="GZ532" s="72"/>
      <c r="HA532" s="72"/>
    </row>
    <row r="533" spans="184:209">
      <c r="GB533" s="72">
        <f t="shared" si="233"/>
        <v>0</v>
      </c>
      <c r="GC533" s="72">
        <f t="shared" si="234"/>
        <v>0</v>
      </c>
      <c r="GD533" s="72">
        <f t="shared" si="235"/>
        <v>0</v>
      </c>
      <c r="GE533" s="72">
        <f t="shared" si="236"/>
        <v>0</v>
      </c>
      <c r="GF533" s="72">
        <f t="shared" si="237"/>
        <v>0</v>
      </c>
      <c r="GG533" s="72">
        <f t="shared" si="238"/>
        <v>0</v>
      </c>
      <c r="GH533" s="72">
        <f t="shared" si="239"/>
        <v>0</v>
      </c>
      <c r="GI533" s="72">
        <f t="shared" si="240"/>
        <v>0</v>
      </c>
      <c r="GJ533" s="65"/>
      <c r="GK533" s="72"/>
      <c r="GL533" s="72"/>
      <c r="GM533" s="72"/>
      <c r="GN533" s="72"/>
      <c r="GO533" s="72"/>
      <c r="GP533" s="72"/>
      <c r="GQ533" s="72"/>
      <c r="GR533" s="72"/>
      <c r="GS533" s="66"/>
      <c r="GT533" s="72"/>
      <c r="GU533" s="72"/>
      <c r="GV533" s="72"/>
      <c r="GW533" s="72"/>
      <c r="GX533" s="72"/>
      <c r="GY533" s="72"/>
      <c r="GZ533" s="72"/>
      <c r="HA533" s="72"/>
    </row>
    <row r="534" spans="184:209">
      <c r="GB534" s="72">
        <f t="shared" si="233"/>
        <v>0</v>
      </c>
      <c r="GC534" s="72">
        <f t="shared" si="234"/>
        <v>0</v>
      </c>
      <c r="GD534" s="72">
        <f t="shared" si="235"/>
        <v>0</v>
      </c>
      <c r="GE534" s="72">
        <f t="shared" si="236"/>
        <v>0</v>
      </c>
      <c r="GF534" s="72">
        <f t="shared" si="237"/>
        <v>0</v>
      </c>
      <c r="GG534" s="72">
        <f t="shared" si="238"/>
        <v>0</v>
      </c>
      <c r="GH534" s="72">
        <f t="shared" si="239"/>
        <v>0</v>
      </c>
      <c r="GI534" s="72">
        <f t="shared" si="240"/>
        <v>0</v>
      </c>
      <c r="GJ534" s="65"/>
      <c r="GK534" s="72"/>
      <c r="GL534" s="72"/>
      <c r="GM534" s="72"/>
      <c r="GN534" s="72"/>
      <c r="GO534" s="72"/>
      <c r="GP534" s="72"/>
      <c r="GQ534" s="72"/>
      <c r="GR534" s="72"/>
      <c r="GS534" s="66"/>
      <c r="GT534" s="72"/>
      <c r="GU534" s="72"/>
      <c r="GV534" s="72"/>
      <c r="GW534" s="72"/>
      <c r="GX534" s="72"/>
      <c r="GY534" s="72"/>
      <c r="GZ534" s="72"/>
      <c r="HA534" s="72"/>
    </row>
    <row r="535" spans="184:209">
      <c r="GB535" s="72">
        <f t="shared" si="233"/>
        <v>1736200</v>
      </c>
      <c r="GC535" s="72">
        <f t="shared" si="234"/>
        <v>8257280</v>
      </c>
      <c r="GD535" s="72">
        <f t="shared" si="235"/>
        <v>608000</v>
      </c>
      <c r="GE535" s="72">
        <f t="shared" si="236"/>
        <v>307600</v>
      </c>
      <c r="GF535" s="72">
        <f t="shared" si="237"/>
        <v>4200</v>
      </c>
      <c r="GG535" s="72">
        <f t="shared" si="238"/>
        <v>28600</v>
      </c>
      <c r="GH535" s="72">
        <f t="shared" si="239"/>
        <v>0</v>
      </c>
      <c r="GI535" s="72">
        <f t="shared" si="240"/>
        <v>80000</v>
      </c>
      <c r="GJ535" s="65"/>
      <c r="GK535" s="72"/>
      <c r="GL535" s="72"/>
      <c r="GM535" s="72"/>
      <c r="GN535" s="72"/>
      <c r="GO535" s="72"/>
      <c r="GP535" s="72"/>
      <c r="GQ535" s="72"/>
      <c r="GR535" s="72"/>
      <c r="GS535" s="66"/>
      <c r="GT535" s="72"/>
      <c r="GU535" s="72"/>
      <c r="GV535" s="72"/>
      <c r="GW535" s="72"/>
      <c r="GX535" s="72"/>
      <c r="GY535" s="72"/>
      <c r="GZ535" s="72"/>
      <c r="HA535" s="72"/>
    </row>
    <row r="536" spans="184:209">
      <c r="GB536" s="72">
        <f t="shared" si="233"/>
        <v>0</v>
      </c>
      <c r="GC536" s="72">
        <f t="shared" si="234"/>
        <v>0</v>
      </c>
      <c r="GD536" s="72">
        <f t="shared" si="235"/>
        <v>0</v>
      </c>
      <c r="GE536" s="72">
        <f t="shared" si="236"/>
        <v>0</v>
      </c>
      <c r="GF536" s="72">
        <f t="shared" si="237"/>
        <v>0</v>
      </c>
      <c r="GG536" s="72">
        <f t="shared" si="238"/>
        <v>0</v>
      </c>
      <c r="GH536" s="72">
        <f t="shared" si="239"/>
        <v>0</v>
      </c>
      <c r="GI536" s="72">
        <f t="shared" si="240"/>
        <v>0</v>
      </c>
      <c r="GJ536" s="65"/>
      <c r="GK536" s="72"/>
      <c r="GL536" s="72"/>
      <c r="GM536" s="72"/>
      <c r="GN536" s="72"/>
      <c r="GO536" s="72"/>
      <c r="GP536" s="72"/>
      <c r="GQ536" s="72"/>
      <c r="GR536" s="72"/>
      <c r="GS536" s="66"/>
      <c r="GT536" s="72"/>
      <c r="GU536" s="72"/>
      <c r="GV536" s="72"/>
      <c r="GW536" s="72"/>
      <c r="GX536" s="72"/>
      <c r="GY536" s="72"/>
      <c r="GZ536" s="72"/>
      <c r="HA536" s="72"/>
    </row>
    <row r="537" spans="184:209">
      <c r="GB537" s="72">
        <f t="shared" si="233"/>
        <v>0</v>
      </c>
      <c r="GC537" s="72">
        <f t="shared" si="234"/>
        <v>0</v>
      </c>
      <c r="GD537" s="72">
        <f t="shared" si="235"/>
        <v>0</v>
      </c>
      <c r="GE537" s="72">
        <f t="shared" si="236"/>
        <v>0</v>
      </c>
      <c r="GF537" s="72">
        <f t="shared" si="237"/>
        <v>0</v>
      </c>
      <c r="GG537" s="72">
        <f t="shared" si="238"/>
        <v>0</v>
      </c>
      <c r="GH537" s="72">
        <f t="shared" si="239"/>
        <v>0</v>
      </c>
      <c r="GI537" s="72">
        <f t="shared" si="240"/>
        <v>0</v>
      </c>
      <c r="GJ537" s="65"/>
      <c r="GK537" s="72"/>
      <c r="GL537" s="72"/>
      <c r="GM537" s="72"/>
      <c r="GN537" s="72"/>
      <c r="GO537" s="72"/>
      <c r="GP537" s="72"/>
      <c r="GQ537" s="72"/>
      <c r="GR537" s="72"/>
      <c r="GS537" s="66"/>
      <c r="GT537" s="72"/>
      <c r="GU537" s="72"/>
      <c r="GV537" s="72"/>
      <c r="GW537" s="72"/>
      <c r="GX537" s="72"/>
      <c r="GY537" s="72"/>
      <c r="GZ537" s="72"/>
      <c r="HA537" s="72"/>
    </row>
    <row r="538" spans="184:209">
      <c r="GB538" s="72">
        <f t="shared" si="233"/>
        <v>0</v>
      </c>
      <c r="GC538" s="72">
        <f t="shared" si="234"/>
        <v>0</v>
      </c>
      <c r="GD538" s="72">
        <f t="shared" si="235"/>
        <v>0</v>
      </c>
      <c r="GE538" s="72">
        <f t="shared" si="236"/>
        <v>0</v>
      </c>
      <c r="GF538" s="72">
        <f t="shared" si="237"/>
        <v>0</v>
      </c>
      <c r="GG538" s="72">
        <f t="shared" si="238"/>
        <v>0</v>
      </c>
      <c r="GH538" s="72">
        <f t="shared" si="239"/>
        <v>0</v>
      </c>
      <c r="GI538" s="72">
        <f t="shared" si="240"/>
        <v>0</v>
      </c>
      <c r="GJ538" s="65"/>
      <c r="GK538" s="72"/>
      <c r="GL538" s="72"/>
      <c r="GM538" s="72"/>
      <c r="GN538" s="72"/>
      <c r="GO538" s="72"/>
      <c r="GP538" s="72"/>
      <c r="GQ538" s="72"/>
      <c r="GR538" s="72"/>
      <c r="GS538" s="66"/>
      <c r="GT538" s="72"/>
      <c r="GU538" s="72"/>
      <c r="GV538" s="72"/>
      <c r="GW538" s="72"/>
      <c r="GX538" s="72"/>
      <c r="GY538" s="72"/>
      <c r="GZ538" s="72"/>
      <c r="HA538" s="72"/>
    </row>
    <row r="539" spans="184:209">
      <c r="GB539" s="72">
        <f t="shared" si="233"/>
        <v>0</v>
      </c>
      <c r="GC539" s="72">
        <f t="shared" si="234"/>
        <v>0</v>
      </c>
      <c r="GD539" s="72">
        <f t="shared" si="235"/>
        <v>0</v>
      </c>
      <c r="GE539" s="72">
        <f t="shared" si="236"/>
        <v>0</v>
      </c>
      <c r="GF539" s="72">
        <f t="shared" si="237"/>
        <v>0</v>
      </c>
      <c r="GG539" s="72">
        <f t="shared" si="238"/>
        <v>0</v>
      </c>
      <c r="GH539" s="72">
        <f t="shared" si="239"/>
        <v>0</v>
      </c>
      <c r="GI539" s="72">
        <f t="shared" si="240"/>
        <v>0</v>
      </c>
      <c r="GJ539" s="65"/>
      <c r="GK539" s="72"/>
      <c r="GL539" s="72"/>
      <c r="GM539" s="72"/>
      <c r="GN539" s="72"/>
      <c r="GO539" s="72"/>
      <c r="GP539" s="72"/>
      <c r="GQ539" s="72"/>
      <c r="GR539" s="72"/>
      <c r="GS539" s="66"/>
      <c r="GT539" s="72"/>
      <c r="GU539" s="72"/>
      <c r="GV539" s="72"/>
      <c r="GW539" s="72"/>
      <c r="GX539" s="72"/>
      <c r="GY539" s="72"/>
      <c r="GZ539" s="72"/>
      <c r="HA539" s="72"/>
    </row>
    <row r="540" spans="184:209">
      <c r="GB540" s="72">
        <f t="shared" si="233"/>
        <v>0</v>
      </c>
      <c r="GC540" s="72">
        <f t="shared" si="234"/>
        <v>0</v>
      </c>
      <c r="GD540" s="72">
        <f t="shared" si="235"/>
        <v>0</v>
      </c>
      <c r="GE540" s="72">
        <f t="shared" si="236"/>
        <v>0</v>
      </c>
      <c r="GF540" s="72">
        <f t="shared" si="237"/>
        <v>0</v>
      </c>
      <c r="GG540" s="72">
        <f t="shared" si="238"/>
        <v>0</v>
      </c>
      <c r="GH540" s="72">
        <f t="shared" si="239"/>
        <v>0</v>
      </c>
      <c r="GI540" s="72">
        <f t="shared" si="240"/>
        <v>0</v>
      </c>
      <c r="GJ540" s="65"/>
      <c r="GK540" s="72"/>
      <c r="GL540" s="72"/>
      <c r="GM540" s="72"/>
      <c r="GN540" s="72"/>
      <c r="GO540" s="72"/>
      <c r="GP540" s="72"/>
      <c r="GQ540" s="72"/>
      <c r="GR540" s="72"/>
      <c r="GS540" s="66"/>
      <c r="GT540" s="72"/>
      <c r="GU540" s="72"/>
      <c r="GV540" s="72"/>
      <c r="GW540" s="72"/>
      <c r="GX540" s="72"/>
      <c r="GY540" s="72"/>
      <c r="GZ540" s="72"/>
      <c r="HA540" s="72"/>
    </row>
    <row r="541" spans="184:209">
      <c r="GB541" s="72">
        <f t="shared" si="233"/>
        <v>0</v>
      </c>
      <c r="GC541" s="72">
        <f t="shared" si="234"/>
        <v>0</v>
      </c>
      <c r="GD541" s="72">
        <f t="shared" si="235"/>
        <v>0</v>
      </c>
      <c r="GE541" s="72">
        <f t="shared" si="236"/>
        <v>0</v>
      </c>
      <c r="GF541" s="72">
        <f t="shared" si="237"/>
        <v>0</v>
      </c>
      <c r="GG541" s="72">
        <f t="shared" si="238"/>
        <v>0</v>
      </c>
      <c r="GH541" s="72">
        <f t="shared" si="239"/>
        <v>0</v>
      </c>
      <c r="GI541" s="72">
        <f t="shared" si="240"/>
        <v>0</v>
      </c>
      <c r="GJ541" s="65"/>
      <c r="GK541" s="72"/>
      <c r="GL541" s="72"/>
      <c r="GM541" s="72"/>
      <c r="GN541" s="72"/>
      <c r="GO541" s="72"/>
      <c r="GP541" s="72"/>
      <c r="GQ541" s="72"/>
      <c r="GR541" s="72"/>
      <c r="GS541" s="66"/>
      <c r="GT541" s="72"/>
      <c r="GU541" s="72"/>
      <c r="GV541" s="72"/>
      <c r="GW541" s="72"/>
      <c r="GX541" s="72"/>
      <c r="GY541" s="72"/>
      <c r="GZ541" s="72"/>
      <c r="HA541" s="72"/>
    </row>
    <row r="542" spans="184:209">
      <c r="GB542" s="72">
        <f t="shared" si="233"/>
        <v>0</v>
      </c>
      <c r="GC542" s="72">
        <f t="shared" si="234"/>
        <v>0</v>
      </c>
      <c r="GD542" s="72">
        <f t="shared" si="235"/>
        <v>0</v>
      </c>
      <c r="GE542" s="72">
        <f t="shared" si="236"/>
        <v>0</v>
      </c>
      <c r="GF542" s="72">
        <f t="shared" si="237"/>
        <v>0</v>
      </c>
      <c r="GG542" s="72">
        <f t="shared" si="238"/>
        <v>0</v>
      </c>
      <c r="GH542" s="72">
        <f t="shared" si="239"/>
        <v>0</v>
      </c>
      <c r="GI542" s="72">
        <f t="shared" si="240"/>
        <v>0</v>
      </c>
      <c r="GJ542" s="65"/>
      <c r="GK542" s="72"/>
      <c r="GL542" s="72"/>
      <c r="GM542" s="72"/>
      <c r="GN542" s="72"/>
      <c r="GO542" s="72"/>
      <c r="GP542" s="72"/>
      <c r="GQ542" s="72"/>
      <c r="GR542" s="72"/>
      <c r="GS542" s="66"/>
      <c r="GT542" s="72"/>
      <c r="GU542" s="72"/>
      <c r="GV542" s="72"/>
      <c r="GW542" s="72"/>
      <c r="GX542" s="72"/>
      <c r="GY542" s="72"/>
      <c r="GZ542" s="72"/>
      <c r="HA542" s="72"/>
    </row>
    <row r="543" spans="184:209">
      <c r="GB543" s="72">
        <f t="shared" si="233"/>
        <v>1736200</v>
      </c>
      <c r="GC543" s="72">
        <f t="shared" si="234"/>
        <v>8257280</v>
      </c>
      <c r="GD543" s="72">
        <f t="shared" si="235"/>
        <v>608000</v>
      </c>
      <c r="GE543" s="72">
        <f t="shared" si="236"/>
        <v>307600</v>
      </c>
      <c r="GF543" s="72">
        <f t="shared" si="237"/>
        <v>4200</v>
      </c>
      <c r="GG543" s="72">
        <f t="shared" si="238"/>
        <v>28600</v>
      </c>
      <c r="GH543" s="72">
        <f t="shared" si="239"/>
        <v>0</v>
      </c>
      <c r="GI543" s="72">
        <f t="shared" si="240"/>
        <v>80000</v>
      </c>
      <c r="GJ543" s="65"/>
      <c r="GK543" s="72"/>
      <c r="GL543" s="72"/>
      <c r="GM543" s="72"/>
      <c r="GN543" s="72"/>
      <c r="GO543" s="72"/>
      <c r="GP543" s="72"/>
      <c r="GQ543" s="72"/>
      <c r="GR543" s="72"/>
      <c r="GS543" s="66"/>
      <c r="GT543" s="72"/>
      <c r="GU543" s="72"/>
      <c r="GV543" s="72"/>
      <c r="GW543" s="72"/>
      <c r="GX543" s="72"/>
      <c r="GY543" s="72"/>
      <c r="GZ543" s="72"/>
      <c r="HA543" s="72"/>
    </row>
    <row r="544" spans="184:209">
      <c r="GB544" s="72">
        <f t="shared" si="233"/>
        <v>0</v>
      </c>
      <c r="GC544" s="72">
        <f t="shared" si="234"/>
        <v>0</v>
      </c>
      <c r="GD544" s="72">
        <f t="shared" si="235"/>
        <v>0</v>
      </c>
      <c r="GE544" s="72">
        <f t="shared" si="236"/>
        <v>0</v>
      </c>
      <c r="GF544" s="72">
        <f t="shared" si="237"/>
        <v>0</v>
      </c>
      <c r="GG544" s="72">
        <f t="shared" si="238"/>
        <v>0</v>
      </c>
      <c r="GH544" s="72">
        <f t="shared" si="239"/>
        <v>0</v>
      </c>
      <c r="GI544" s="72">
        <f t="shared" si="240"/>
        <v>0</v>
      </c>
      <c r="GJ544" s="65"/>
      <c r="GK544" s="72"/>
      <c r="GL544" s="72"/>
      <c r="GM544" s="72"/>
      <c r="GN544" s="72"/>
      <c r="GO544" s="72"/>
      <c r="GP544" s="72"/>
      <c r="GQ544" s="72"/>
      <c r="GR544" s="72"/>
      <c r="GS544" s="66"/>
      <c r="GT544" s="72"/>
      <c r="GU544" s="72"/>
      <c r="GV544" s="72"/>
      <c r="GW544" s="72"/>
      <c r="GX544" s="72"/>
      <c r="GY544" s="72"/>
      <c r="GZ544" s="72"/>
      <c r="HA544" s="72"/>
    </row>
    <row r="545" spans="184:209">
      <c r="GB545" s="72">
        <f t="shared" si="233"/>
        <v>0</v>
      </c>
      <c r="GC545" s="72">
        <f t="shared" si="234"/>
        <v>0</v>
      </c>
      <c r="GD545" s="72">
        <f t="shared" si="235"/>
        <v>0</v>
      </c>
      <c r="GE545" s="72">
        <f t="shared" si="236"/>
        <v>0</v>
      </c>
      <c r="GF545" s="72">
        <f t="shared" si="237"/>
        <v>0</v>
      </c>
      <c r="GG545" s="72">
        <f t="shared" si="238"/>
        <v>0</v>
      </c>
      <c r="GH545" s="72">
        <f t="shared" si="239"/>
        <v>0</v>
      </c>
      <c r="GI545" s="72">
        <f t="shared" si="240"/>
        <v>0</v>
      </c>
      <c r="GJ545" s="65"/>
      <c r="GK545" s="72"/>
      <c r="GL545" s="72"/>
      <c r="GM545" s="72"/>
      <c r="GN545" s="72"/>
      <c r="GO545" s="72"/>
      <c r="GP545" s="72"/>
      <c r="GQ545" s="72"/>
      <c r="GR545" s="72"/>
      <c r="GS545" s="66"/>
      <c r="GT545" s="72"/>
      <c r="GU545" s="72"/>
      <c r="GV545" s="72"/>
      <c r="GW545" s="72"/>
      <c r="GX545" s="72"/>
      <c r="GY545" s="72"/>
      <c r="GZ545" s="72"/>
      <c r="HA545" s="72"/>
    </row>
    <row r="546" spans="184:209">
      <c r="GB546" s="72">
        <f t="shared" si="233"/>
        <v>0</v>
      </c>
      <c r="GC546" s="72">
        <f t="shared" si="234"/>
        <v>0</v>
      </c>
      <c r="GD546" s="72">
        <f t="shared" si="235"/>
        <v>0</v>
      </c>
      <c r="GE546" s="72">
        <f t="shared" si="236"/>
        <v>0</v>
      </c>
      <c r="GF546" s="72">
        <f t="shared" si="237"/>
        <v>0</v>
      </c>
      <c r="GG546" s="72">
        <f t="shared" si="238"/>
        <v>0</v>
      </c>
      <c r="GH546" s="72">
        <f t="shared" si="239"/>
        <v>0</v>
      </c>
      <c r="GI546" s="72">
        <f t="shared" si="240"/>
        <v>0</v>
      </c>
      <c r="GJ546" s="65"/>
      <c r="GK546" s="72"/>
      <c r="GL546" s="72"/>
      <c r="GM546" s="72"/>
      <c r="GN546" s="72"/>
      <c r="GO546" s="72"/>
      <c r="GP546" s="72"/>
      <c r="GQ546" s="72"/>
      <c r="GR546" s="72"/>
      <c r="GS546" s="66"/>
      <c r="GT546" s="72"/>
      <c r="GU546" s="72"/>
      <c r="GV546" s="72"/>
      <c r="GW546" s="72"/>
      <c r="GX546" s="72"/>
      <c r="GY546" s="72"/>
      <c r="GZ546" s="72"/>
      <c r="HA546" s="72"/>
    </row>
    <row r="547" spans="184:209">
      <c r="GB547" s="72">
        <f t="shared" si="233"/>
        <v>0</v>
      </c>
      <c r="GC547" s="72">
        <f t="shared" si="234"/>
        <v>0</v>
      </c>
      <c r="GD547" s="72">
        <f t="shared" si="235"/>
        <v>0</v>
      </c>
      <c r="GE547" s="72">
        <f t="shared" si="236"/>
        <v>0</v>
      </c>
      <c r="GF547" s="72">
        <f t="shared" si="237"/>
        <v>0</v>
      </c>
      <c r="GG547" s="72">
        <f t="shared" si="238"/>
        <v>0</v>
      </c>
      <c r="GH547" s="72">
        <f t="shared" si="239"/>
        <v>0</v>
      </c>
      <c r="GI547" s="72">
        <f t="shared" si="240"/>
        <v>0</v>
      </c>
      <c r="GJ547" s="65"/>
      <c r="GK547" s="72"/>
      <c r="GL547" s="72"/>
      <c r="GM547" s="72"/>
      <c r="GN547" s="72"/>
      <c r="GO547" s="72"/>
      <c r="GP547" s="72"/>
      <c r="GQ547" s="72"/>
      <c r="GR547" s="72"/>
      <c r="GS547" s="66"/>
      <c r="GT547" s="72"/>
      <c r="GU547" s="72"/>
      <c r="GV547" s="72"/>
      <c r="GW547" s="72"/>
      <c r="GX547" s="72"/>
      <c r="GY547" s="72"/>
      <c r="GZ547" s="72"/>
      <c r="HA547" s="72"/>
    </row>
    <row r="548" spans="184:209">
      <c r="GB548" s="72">
        <f t="shared" si="233"/>
        <v>0</v>
      </c>
      <c r="GC548" s="72">
        <f t="shared" si="234"/>
        <v>0</v>
      </c>
      <c r="GD548" s="72">
        <f t="shared" si="235"/>
        <v>0</v>
      </c>
      <c r="GE548" s="72">
        <f t="shared" si="236"/>
        <v>0</v>
      </c>
      <c r="GF548" s="72">
        <f t="shared" si="237"/>
        <v>0</v>
      </c>
      <c r="GG548" s="72">
        <f t="shared" si="238"/>
        <v>0</v>
      </c>
      <c r="GH548" s="72">
        <f t="shared" si="239"/>
        <v>0</v>
      </c>
      <c r="GI548" s="72">
        <f t="shared" si="240"/>
        <v>0</v>
      </c>
      <c r="GJ548" s="65"/>
      <c r="GK548" s="72"/>
      <c r="GL548" s="72"/>
      <c r="GM548" s="72"/>
      <c r="GN548" s="72"/>
      <c r="GO548" s="72"/>
      <c r="GP548" s="72"/>
      <c r="GQ548" s="72"/>
      <c r="GR548" s="72"/>
      <c r="GS548" s="66"/>
      <c r="GT548" s="72"/>
      <c r="GU548" s="72"/>
      <c r="GV548" s="72"/>
      <c r="GW548" s="72"/>
      <c r="GX548" s="72"/>
      <c r="GY548" s="72"/>
      <c r="GZ548" s="72"/>
      <c r="HA548" s="72"/>
    </row>
    <row r="549" spans="184:209">
      <c r="GB549" s="72">
        <f t="shared" si="233"/>
        <v>0</v>
      </c>
      <c r="GC549" s="72">
        <f t="shared" si="234"/>
        <v>0</v>
      </c>
      <c r="GD549" s="72">
        <f t="shared" si="235"/>
        <v>0</v>
      </c>
      <c r="GE549" s="72">
        <f t="shared" si="236"/>
        <v>0</v>
      </c>
      <c r="GF549" s="72">
        <f t="shared" si="237"/>
        <v>0</v>
      </c>
      <c r="GG549" s="72">
        <f t="shared" si="238"/>
        <v>0</v>
      </c>
      <c r="GH549" s="72">
        <f t="shared" si="239"/>
        <v>0</v>
      </c>
      <c r="GI549" s="72">
        <f t="shared" si="240"/>
        <v>0</v>
      </c>
      <c r="GJ549" s="65"/>
      <c r="GK549" s="72"/>
      <c r="GL549" s="72"/>
      <c r="GM549" s="72"/>
      <c r="GN549" s="72"/>
      <c r="GO549" s="72"/>
      <c r="GP549" s="72"/>
      <c r="GQ549" s="72"/>
      <c r="GR549" s="72"/>
      <c r="GS549" s="66"/>
      <c r="GT549" s="72"/>
      <c r="GU549" s="72"/>
      <c r="GV549" s="72"/>
      <c r="GW549" s="72"/>
      <c r="GX549" s="72"/>
      <c r="GY549" s="72"/>
      <c r="GZ549" s="72"/>
      <c r="HA549" s="72"/>
    </row>
    <row r="550" spans="184:209">
      <c r="GB550" s="72">
        <f t="shared" si="233"/>
        <v>0</v>
      </c>
      <c r="GC550" s="72">
        <f t="shared" si="234"/>
        <v>0</v>
      </c>
      <c r="GD550" s="72">
        <f t="shared" si="235"/>
        <v>0</v>
      </c>
      <c r="GE550" s="72">
        <f t="shared" si="236"/>
        <v>0</v>
      </c>
      <c r="GF550" s="72">
        <f t="shared" si="237"/>
        <v>0</v>
      </c>
      <c r="GG550" s="72">
        <f t="shared" si="238"/>
        <v>0</v>
      </c>
      <c r="GH550" s="72">
        <f t="shared" si="239"/>
        <v>0</v>
      </c>
      <c r="GI550" s="72">
        <f t="shared" si="240"/>
        <v>0</v>
      </c>
      <c r="GJ550" s="65"/>
      <c r="GK550" s="72"/>
      <c r="GL550" s="72"/>
      <c r="GM550" s="72"/>
      <c r="GN550" s="72"/>
      <c r="GO550" s="72"/>
      <c r="GP550" s="72"/>
      <c r="GQ550" s="72"/>
      <c r="GR550" s="72"/>
      <c r="GS550" s="66"/>
      <c r="GT550" s="72"/>
      <c r="GU550" s="72"/>
      <c r="GV550" s="72"/>
      <c r="GW550" s="72"/>
      <c r="GX550" s="72"/>
      <c r="GY550" s="72"/>
      <c r="GZ550" s="72"/>
      <c r="HA550" s="72"/>
    </row>
    <row r="551" spans="184:209">
      <c r="GB551" s="72">
        <f t="shared" si="233"/>
        <v>1736200</v>
      </c>
      <c r="GC551" s="72">
        <f t="shared" si="234"/>
        <v>8257280</v>
      </c>
      <c r="GD551" s="72">
        <f t="shared" si="235"/>
        <v>608000</v>
      </c>
      <c r="GE551" s="72">
        <f t="shared" si="236"/>
        <v>307600</v>
      </c>
      <c r="GF551" s="72">
        <f t="shared" si="237"/>
        <v>4200</v>
      </c>
      <c r="GG551" s="72">
        <f t="shared" si="238"/>
        <v>28600</v>
      </c>
      <c r="GH551" s="72">
        <f t="shared" si="239"/>
        <v>0</v>
      </c>
      <c r="GI551" s="72">
        <f t="shared" si="240"/>
        <v>80000</v>
      </c>
      <c r="GJ551" s="65"/>
      <c r="GK551" s="72"/>
      <c r="GL551" s="72"/>
      <c r="GM551" s="72"/>
      <c r="GN551" s="72"/>
      <c r="GO551" s="72"/>
      <c r="GP551" s="72"/>
      <c r="GQ551" s="72"/>
      <c r="GR551" s="72"/>
      <c r="GS551" s="66"/>
      <c r="GT551" s="72"/>
      <c r="GU551" s="72"/>
      <c r="GV551" s="72"/>
      <c r="GW551" s="72"/>
      <c r="GX551" s="72"/>
      <c r="GY551" s="72"/>
      <c r="GZ551" s="72"/>
      <c r="HA551" s="72"/>
    </row>
    <row r="552" spans="184:209">
      <c r="GB552" s="72">
        <f t="shared" si="233"/>
        <v>0</v>
      </c>
      <c r="GC552" s="72">
        <f t="shared" si="234"/>
        <v>0</v>
      </c>
      <c r="GD552" s="72">
        <f t="shared" si="235"/>
        <v>0</v>
      </c>
      <c r="GE552" s="72">
        <f t="shared" si="236"/>
        <v>0</v>
      </c>
      <c r="GF552" s="72">
        <f t="shared" si="237"/>
        <v>0</v>
      </c>
      <c r="GG552" s="72">
        <f t="shared" si="238"/>
        <v>0</v>
      </c>
      <c r="GH552" s="72">
        <f t="shared" si="239"/>
        <v>0</v>
      </c>
      <c r="GI552" s="72">
        <f t="shared" si="240"/>
        <v>0</v>
      </c>
      <c r="GJ552" s="65"/>
      <c r="GK552" s="72"/>
      <c r="GL552" s="72"/>
      <c r="GM552" s="72"/>
      <c r="GN552" s="72"/>
      <c r="GO552" s="72"/>
      <c r="GP552" s="72"/>
      <c r="GQ552" s="72"/>
      <c r="GR552" s="72"/>
      <c r="GS552" s="66"/>
      <c r="GT552" s="72"/>
      <c r="GU552" s="72"/>
      <c r="GV552" s="72"/>
      <c r="GW552" s="72"/>
      <c r="GX552" s="72"/>
      <c r="GY552" s="72"/>
      <c r="GZ552" s="72"/>
      <c r="HA552" s="72"/>
    </row>
    <row r="553" spans="184:209">
      <c r="GB553" s="72">
        <f t="shared" si="233"/>
        <v>0</v>
      </c>
      <c r="GC553" s="72">
        <f t="shared" si="234"/>
        <v>0</v>
      </c>
      <c r="GD553" s="72">
        <f t="shared" si="235"/>
        <v>0</v>
      </c>
      <c r="GE553" s="72">
        <f t="shared" si="236"/>
        <v>0</v>
      </c>
      <c r="GF553" s="72">
        <f t="shared" si="237"/>
        <v>0</v>
      </c>
      <c r="GG553" s="72">
        <f t="shared" si="238"/>
        <v>0</v>
      </c>
      <c r="GH553" s="72">
        <f t="shared" si="239"/>
        <v>0</v>
      </c>
      <c r="GI553" s="72">
        <f t="shared" si="240"/>
        <v>0</v>
      </c>
      <c r="GJ553" s="65"/>
      <c r="GK553" s="72"/>
      <c r="GL553" s="72"/>
      <c r="GM553" s="72"/>
      <c r="GN553" s="72"/>
      <c r="GO553" s="72"/>
      <c r="GP553" s="72"/>
      <c r="GQ553" s="72"/>
      <c r="GR553" s="72"/>
      <c r="GS553" s="66"/>
      <c r="GT553" s="72"/>
      <c r="GU553" s="72"/>
      <c r="GV553" s="72"/>
      <c r="GW553" s="72"/>
      <c r="GX553" s="72"/>
      <c r="GY553" s="72"/>
      <c r="GZ553" s="72"/>
      <c r="HA553" s="72"/>
    </row>
    <row r="554" spans="184:209">
      <c r="GB554" s="72">
        <f t="shared" si="233"/>
        <v>0</v>
      </c>
      <c r="GC554" s="72">
        <f t="shared" si="234"/>
        <v>0</v>
      </c>
      <c r="GD554" s="72">
        <f t="shared" si="235"/>
        <v>0</v>
      </c>
      <c r="GE554" s="72">
        <f t="shared" si="236"/>
        <v>0</v>
      </c>
      <c r="GF554" s="72">
        <f t="shared" si="237"/>
        <v>0</v>
      </c>
      <c r="GG554" s="72">
        <f t="shared" si="238"/>
        <v>0</v>
      </c>
      <c r="GH554" s="72">
        <f t="shared" si="239"/>
        <v>0</v>
      </c>
      <c r="GI554" s="72">
        <f t="shared" si="240"/>
        <v>0</v>
      </c>
      <c r="GJ554" s="65"/>
      <c r="GK554" s="72"/>
      <c r="GL554" s="72"/>
      <c r="GM554" s="72"/>
      <c r="GN554" s="72"/>
      <c r="GO554" s="72"/>
      <c r="GP554" s="72"/>
      <c r="GQ554" s="72"/>
      <c r="GR554" s="72"/>
      <c r="GS554" s="66"/>
      <c r="GT554" s="72"/>
      <c r="GU554" s="72"/>
      <c r="GV554" s="72"/>
      <c r="GW554" s="72"/>
      <c r="GX554" s="72"/>
      <c r="GY554" s="72"/>
      <c r="GZ554" s="72"/>
      <c r="HA554" s="72"/>
    </row>
    <row r="555" spans="184:209">
      <c r="GB555" s="72">
        <f t="shared" si="233"/>
        <v>0</v>
      </c>
      <c r="GC555" s="72">
        <f t="shared" si="234"/>
        <v>0</v>
      </c>
      <c r="GD555" s="72">
        <f t="shared" si="235"/>
        <v>0</v>
      </c>
      <c r="GE555" s="72">
        <f t="shared" si="236"/>
        <v>0</v>
      </c>
      <c r="GF555" s="72">
        <f t="shared" si="237"/>
        <v>0</v>
      </c>
      <c r="GG555" s="72">
        <f t="shared" si="238"/>
        <v>0</v>
      </c>
      <c r="GH555" s="72">
        <f t="shared" si="239"/>
        <v>0</v>
      </c>
      <c r="GI555" s="72">
        <f t="shared" si="240"/>
        <v>0</v>
      </c>
      <c r="GJ555" s="65"/>
      <c r="GK555" s="72"/>
      <c r="GL555" s="72"/>
      <c r="GM555" s="72"/>
      <c r="GN555" s="72"/>
      <c r="GO555" s="72"/>
      <c r="GP555" s="72"/>
      <c r="GQ555" s="72"/>
      <c r="GR555" s="72"/>
      <c r="GS555" s="66"/>
      <c r="GT555" s="72"/>
      <c r="GU555" s="72"/>
      <c r="GV555" s="72"/>
      <c r="GW555" s="72"/>
      <c r="GX555" s="72"/>
      <c r="GY555" s="72"/>
      <c r="GZ555" s="72"/>
      <c r="HA555" s="72"/>
    </row>
    <row r="556" spans="184:209">
      <c r="GB556" s="72">
        <f t="shared" si="233"/>
        <v>0</v>
      </c>
      <c r="GC556" s="72">
        <f t="shared" si="234"/>
        <v>0</v>
      </c>
      <c r="GD556" s="72">
        <f t="shared" si="235"/>
        <v>0</v>
      </c>
      <c r="GE556" s="72">
        <f t="shared" si="236"/>
        <v>0</v>
      </c>
      <c r="GF556" s="72">
        <f t="shared" si="237"/>
        <v>0</v>
      </c>
      <c r="GG556" s="72">
        <f t="shared" si="238"/>
        <v>0</v>
      </c>
      <c r="GH556" s="72">
        <f t="shared" si="239"/>
        <v>0</v>
      </c>
      <c r="GI556" s="72">
        <f t="shared" si="240"/>
        <v>0</v>
      </c>
      <c r="GJ556" s="65"/>
      <c r="GK556" s="72"/>
      <c r="GL556" s="72"/>
      <c r="GM556" s="72"/>
      <c r="GN556" s="72"/>
      <c r="GO556" s="72"/>
      <c r="GP556" s="72"/>
      <c r="GQ556" s="72"/>
      <c r="GR556" s="72"/>
      <c r="GS556" s="66"/>
      <c r="GT556" s="72"/>
      <c r="GU556" s="72"/>
      <c r="GV556" s="72"/>
      <c r="GW556" s="72"/>
      <c r="GX556" s="72"/>
      <c r="GY556" s="72"/>
      <c r="GZ556" s="72"/>
      <c r="HA556" s="72"/>
    </row>
    <row r="557" spans="184:209">
      <c r="GB557" s="72">
        <f t="shared" si="233"/>
        <v>0</v>
      </c>
      <c r="GC557" s="72">
        <f t="shared" si="234"/>
        <v>0</v>
      </c>
      <c r="GD557" s="72">
        <f t="shared" si="235"/>
        <v>0</v>
      </c>
      <c r="GE557" s="72">
        <f t="shared" si="236"/>
        <v>0</v>
      </c>
      <c r="GF557" s="72">
        <f t="shared" si="237"/>
        <v>0</v>
      </c>
      <c r="GG557" s="72">
        <f t="shared" si="238"/>
        <v>0</v>
      </c>
      <c r="GH557" s="72">
        <f t="shared" si="239"/>
        <v>0</v>
      </c>
      <c r="GI557" s="72">
        <f t="shared" si="240"/>
        <v>0</v>
      </c>
      <c r="GJ557" s="65"/>
      <c r="GK557" s="72"/>
      <c r="GL557" s="72"/>
      <c r="GM557" s="72"/>
      <c r="GN557" s="72"/>
      <c r="GO557" s="72"/>
      <c r="GP557" s="72"/>
      <c r="GQ557" s="72"/>
      <c r="GR557" s="72"/>
      <c r="GS557" s="66"/>
      <c r="GT557" s="72"/>
      <c r="GU557" s="72"/>
      <c r="GV557" s="72"/>
      <c r="GW557" s="72"/>
      <c r="GX557" s="72"/>
      <c r="GY557" s="72"/>
      <c r="GZ557" s="72"/>
      <c r="HA557" s="72"/>
    </row>
    <row r="558" spans="184:209">
      <c r="GB558" s="72">
        <f t="shared" si="233"/>
        <v>0</v>
      </c>
      <c r="GC558" s="72">
        <f t="shared" si="234"/>
        <v>0</v>
      </c>
      <c r="GD558" s="72">
        <f t="shared" si="235"/>
        <v>0</v>
      </c>
      <c r="GE558" s="72">
        <f t="shared" si="236"/>
        <v>0</v>
      </c>
      <c r="GF558" s="72">
        <f t="shared" si="237"/>
        <v>0</v>
      </c>
      <c r="GG558" s="72">
        <f t="shared" si="238"/>
        <v>0</v>
      </c>
      <c r="GH558" s="72">
        <f t="shared" si="239"/>
        <v>0</v>
      </c>
      <c r="GI558" s="72">
        <f t="shared" si="240"/>
        <v>0</v>
      </c>
      <c r="GJ558" s="65"/>
      <c r="GK558" s="72"/>
      <c r="GL558" s="72"/>
      <c r="GM558" s="72"/>
      <c r="GN558" s="72"/>
      <c r="GO558" s="72"/>
      <c r="GP558" s="72"/>
      <c r="GQ558" s="72"/>
      <c r="GR558" s="72"/>
      <c r="GS558" s="66"/>
      <c r="GT558" s="72"/>
      <c r="GU558" s="72"/>
      <c r="GV558" s="72"/>
      <c r="GW558" s="72"/>
      <c r="GX558" s="72"/>
      <c r="GY558" s="72"/>
      <c r="GZ558" s="72"/>
      <c r="HA558" s="72"/>
    </row>
    <row r="559" spans="184:209">
      <c r="GB559" s="72">
        <f t="shared" si="233"/>
        <v>1736200</v>
      </c>
      <c r="GC559" s="72">
        <f t="shared" si="234"/>
        <v>8257280</v>
      </c>
      <c r="GD559" s="72">
        <f t="shared" si="235"/>
        <v>608000</v>
      </c>
      <c r="GE559" s="72">
        <f t="shared" si="236"/>
        <v>307600</v>
      </c>
      <c r="GF559" s="72">
        <f t="shared" si="237"/>
        <v>4200</v>
      </c>
      <c r="GG559" s="72">
        <f t="shared" si="238"/>
        <v>28600</v>
      </c>
      <c r="GH559" s="72">
        <f t="shared" si="239"/>
        <v>0</v>
      </c>
      <c r="GI559" s="72">
        <f t="shared" si="240"/>
        <v>80000</v>
      </c>
      <c r="GJ559" s="65"/>
      <c r="GK559" s="72"/>
      <c r="GL559" s="72"/>
      <c r="GM559" s="72"/>
      <c r="GN559" s="72"/>
      <c r="GO559" s="72"/>
      <c r="GP559" s="72"/>
      <c r="GQ559" s="72"/>
      <c r="GR559" s="72"/>
      <c r="GS559" s="66"/>
      <c r="GT559" s="72"/>
      <c r="GU559" s="72"/>
      <c r="GV559" s="72"/>
      <c r="GW559" s="72"/>
      <c r="GX559" s="72"/>
      <c r="GY559" s="72"/>
      <c r="GZ559" s="72"/>
      <c r="HA559" s="72"/>
    </row>
    <row r="560" spans="184:209">
      <c r="GB560" s="68">
        <f t="shared" si="233"/>
        <v>0</v>
      </c>
      <c r="GC560" s="68">
        <f t="shared" si="234"/>
        <v>0</v>
      </c>
      <c r="GD560" s="68">
        <f t="shared" si="235"/>
        <v>0</v>
      </c>
      <c r="GE560" s="68">
        <f t="shared" si="236"/>
        <v>0</v>
      </c>
      <c r="GF560" s="68">
        <f t="shared" si="237"/>
        <v>0</v>
      </c>
      <c r="GG560" s="68">
        <f t="shared" si="238"/>
        <v>0</v>
      </c>
      <c r="GH560" s="68">
        <f t="shared" si="239"/>
        <v>0</v>
      </c>
      <c r="GI560" s="68">
        <f t="shared" si="240"/>
        <v>0</v>
      </c>
    </row>
    <row r="561" spans="184:191">
      <c r="GB561" s="68">
        <f t="shared" si="233"/>
        <v>0</v>
      </c>
      <c r="GC561" s="68">
        <f t="shared" si="234"/>
        <v>0</v>
      </c>
      <c r="GD561" s="68">
        <f t="shared" si="235"/>
        <v>0</v>
      </c>
      <c r="GE561" s="68">
        <f t="shared" si="236"/>
        <v>0</v>
      </c>
      <c r="GF561" s="68">
        <f t="shared" si="237"/>
        <v>0</v>
      </c>
      <c r="GG561" s="68">
        <f t="shared" si="238"/>
        <v>0</v>
      </c>
      <c r="GH561" s="68">
        <f t="shared" si="239"/>
        <v>0</v>
      </c>
      <c r="GI561" s="68">
        <f t="shared" si="240"/>
        <v>0</v>
      </c>
    </row>
    <row r="562" spans="184:191">
      <c r="GB562" s="68">
        <f t="shared" si="233"/>
        <v>0</v>
      </c>
      <c r="GC562" s="68">
        <f t="shared" si="234"/>
        <v>0</v>
      </c>
      <c r="GD562" s="68">
        <f t="shared" si="235"/>
        <v>0</v>
      </c>
      <c r="GE562" s="68">
        <f t="shared" si="236"/>
        <v>0</v>
      </c>
      <c r="GF562" s="68">
        <f t="shared" si="237"/>
        <v>0</v>
      </c>
      <c r="GG562" s="68">
        <f t="shared" si="238"/>
        <v>0</v>
      </c>
      <c r="GH562" s="68">
        <f t="shared" si="239"/>
        <v>0</v>
      </c>
      <c r="GI562" s="68">
        <f t="shared" si="240"/>
        <v>0</v>
      </c>
    </row>
    <row r="563" spans="184:191">
      <c r="GB563" s="68">
        <f t="shared" si="233"/>
        <v>0</v>
      </c>
      <c r="GC563" s="68">
        <f t="shared" si="234"/>
        <v>0</v>
      </c>
      <c r="GD563" s="68">
        <f t="shared" si="235"/>
        <v>0</v>
      </c>
      <c r="GE563" s="68">
        <f t="shared" si="236"/>
        <v>0</v>
      </c>
      <c r="GF563" s="68">
        <f t="shared" si="237"/>
        <v>0</v>
      </c>
      <c r="GG563" s="68">
        <f t="shared" si="238"/>
        <v>0</v>
      </c>
      <c r="GH563" s="68">
        <f t="shared" si="239"/>
        <v>0</v>
      </c>
      <c r="GI563" s="68">
        <f t="shared" si="240"/>
        <v>0</v>
      </c>
    </row>
    <row r="564" spans="184:191">
      <c r="GB564" s="68">
        <f t="shared" si="233"/>
        <v>0</v>
      </c>
      <c r="GC564" s="68">
        <f t="shared" si="234"/>
        <v>0</v>
      </c>
      <c r="GD564" s="68">
        <f t="shared" si="235"/>
        <v>0</v>
      </c>
      <c r="GE564" s="68">
        <f t="shared" si="236"/>
        <v>0</v>
      </c>
      <c r="GF564" s="68">
        <f t="shared" si="237"/>
        <v>0</v>
      </c>
      <c r="GG564" s="68">
        <f t="shared" si="238"/>
        <v>0</v>
      </c>
      <c r="GH564" s="68">
        <f t="shared" si="239"/>
        <v>0</v>
      </c>
      <c r="GI564" s="68">
        <f t="shared" si="240"/>
        <v>0</v>
      </c>
    </row>
    <row r="565" spans="184:191">
      <c r="GB565" s="68">
        <f t="shared" si="233"/>
        <v>0</v>
      </c>
      <c r="GC565" s="68">
        <f t="shared" si="234"/>
        <v>0</v>
      </c>
      <c r="GD565" s="68">
        <f t="shared" si="235"/>
        <v>0</v>
      </c>
      <c r="GE565" s="68">
        <f t="shared" si="236"/>
        <v>0</v>
      </c>
      <c r="GF565" s="68">
        <f t="shared" si="237"/>
        <v>0</v>
      </c>
      <c r="GG565" s="68">
        <f t="shared" si="238"/>
        <v>0</v>
      </c>
      <c r="GH565" s="68">
        <f t="shared" si="239"/>
        <v>0</v>
      </c>
      <c r="GI565" s="68">
        <f t="shared" si="240"/>
        <v>0</v>
      </c>
    </row>
    <row r="566" spans="184:191">
      <c r="GB566" s="68">
        <f t="shared" si="233"/>
        <v>0</v>
      </c>
      <c r="GC566" s="68">
        <f t="shared" si="234"/>
        <v>0</v>
      </c>
      <c r="GD566" s="68">
        <f t="shared" si="235"/>
        <v>0</v>
      </c>
      <c r="GE566" s="68">
        <f t="shared" si="236"/>
        <v>0</v>
      </c>
      <c r="GF566" s="68">
        <f t="shared" si="237"/>
        <v>0</v>
      </c>
      <c r="GG566" s="68">
        <f t="shared" si="238"/>
        <v>0</v>
      </c>
      <c r="GH566" s="68">
        <f t="shared" si="239"/>
        <v>0</v>
      </c>
      <c r="GI566" s="68">
        <f t="shared" si="240"/>
        <v>0</v>
      </c>
    </row>
    <row r="567" spans="184:191">
      <c r="GB567" s="72">
        <f t="shared" si="233"/>
        <v>1736200</v>
      </c>
      <c r="GC567" s="72">
        <f t="shared" si="234"/>
        <v>8257280</v>
      </c>
      <c r="GD567" s="72">
        <f t="shared" si="235"/>
        <v>608000</v>
      </c>
      <c r="GE567" s="72">
        <f t="shared" si="236"/>
        <v>307600</v>
      </c>
      <c r="GF567" s="72">
        <f t="shared" si="237"/>
        <v>4200</v>
      </c>
      <c r="GG567" s="72">
        <f t="shared" si="238"/>
        <v>28600</v>
      </c>
      <c r="GH567" s="72">
        <f t="shared" si="239"/>
        <v>0</v>
      </c>
      <c r="GI567" s="72">
        <f t="shared" si="240"/>
        <v>80000</v>
      </c>
    </row>
    <row r="568" spans="184:191">
      <c r="GB568" s="72">
        <f t="shared" si="233"/>
        <v>0</v>
      </c>
      <c r="GC568" s="72">
        <f t="shared" si="234"/>
        <v>0</v>
      </c>
      <c r="GD568" s="72">
        <f t="shared" si="235"/>
        <v>0</v>
      </c>
      <c r="GE568" s="72">
        <f t="shared" si="236"/>
        <v>0</v>
      </c>
      <c r="GF568" s="72">
        <f t="shared" si="237"/>
        <v>0</v>
      </c>
      <c r="GG568" s="72">
        <f t="shared" si="238"/>
        <v>0</v>
      </c>
      <c r="GH568" s="72">
        <f t="shared" si="239"/>
        <v>0</v>
      </c>
      <c r="GI568" s="72">
        <f t="shared" si="240"/>
        <v>0</v>
      </c>
    </row>
    <row r="569" spans="184:191">
      <c r="GB569" s="72">
        <f t="shared" si="233"/>
        <v>0</v>
      </c>
      <c r="GC569" s="72">
        <f t="shared" si="234"/>
        <v>0</v>
      </c>
      <c r="GD569" s="72">
        <f t="shared" si="235"/>
        <v>0</v>
      </c>
      <c r="GE569" s="72">
        <f t="shared" si="236"/>
        <v>0</v>
      </c>
      <c r="GF569" s="72">
        <f t="shared" si="237"/>
        <v>0</v>
      </c>
      <c r="GG569" s="72">
        <f t="shared" si="238"/>
        <v>0</v>
      </c>
      <c r="GH569" s="72">
        <f t="shared" si="239"/>
        <v>0</v>
      </c>
      <c r="GI569" s="72">
        <f t="shared" si="240"/>
        <v>0</v>
      </c>
    </row>
    <row r="570" spans="184:191">
      <c r="GB570" s="72">
        <f t="shared" si="233"/>
        <v>0</v>
      </c>
      <c r="GC570" s="72">
        <f t="shared" si="234"/>
        <v>0</v>
      </c>
      <c r="GD570" s="72">
        <f t="shared" si="235"/>
        <v>0</v>
      </c>
      <c r="GE570" s="72">
        <f t="shared" si="236"/>
        <v>0</v>
      </c>
      <c r="GF570" s="72">
        <f t="shared" si="237"/>
        <v>0</v>
      </c>
      <c r="GG570" s="72">
        <f t="shared" si="238"/>
        <v>0</v>
      </c>
      <c r="GH570" s="72">
        <f t="shared" si="239"/>
        <v>0</v>
      </c>
      <c r="GI570" s="72">
        <f t="shared" si="240"/>
        <v>0</v>
      </c>
    </row>
    <row r="571" spans="184:191">
      <c r="GB571" s="72">
        <f t="shared" si="233"/>
        <v>0</v>
      </c>
      <c r="GC571" s="72">
        <f t="shared" si="234"/>
        <v>0</v>
      </c>
      <c r="GD571" s="72">
        <f t="shared" si="235"/>
        <v>0</v>
      </c>
      <c r="GE571" s="72">
        <f t="shared" si="236"/>
        <v>0</v>
      </c>
      <c r="GF571" s="72">
        <f t="shared" si="237"/>
        <v>0</v>
      </c>
      <c r="GG571" s="72">
        <f t="shared" si="238"/>
        <v>0</v>
      </c>
      <c r="GH571" s="72">
        <f t="shared" si="239"/>
        <v>0</v>
      </c>
      <c r="GI571" s="72">
        <f t="shared" si="240"/>
        <v>0</v>
      </c>
    </row>
    <row r="572" spans="184:191">
      <c r="GB572" s="72">
        <f t="shared" si="233"/>
        <v>0</v>
      </c>
      <c r="GC572" s="72">
        <f t="shared" si="234"/>
        <v>0</v>
      </c>
      <c r="GD572" s="72">
        <f t="shared" si="235"/>
        <v>0</v>
      </c>
      <c r="GE572" s="72">
        <f t="shared" si="236"/>
        <v>0</v>
      </c>
      <c r="GF572" s="72">
        <f t="shared" si="237"/>
        <v>0</v>
      </c>
      <c r="GG572" s="72">
        <f t="shared" si="238"/>
        <v>0</v>
      </c>
      <c r="GH572" s="72">
        <f t="shared" si="239"/>
        <v>0</v>
      </c>
      <c r="GI572" s="72">
        <f t="shared" si="240"/>
        <v>0</v>
      </c>
    </row>
    <row r="573" spans="184:191">
      <c r="GB573" s="72">
        <f t="shared" si="233"/>
        <v>0</v>
      </c>
      <c r="GC573" s="72">
        <f t="shared" si="234"/>
        <v>0</v>
      </c>
      <c r="GD573" s="72">
        <f t="shared" si="235"/>
        <v>0</v>
      </c>
      <c r="GE573" s="72">
        <f t="shared" si="236"/>
        <v>0</v>
      </c>
      <c r="GF573" s="72">
        <f t="shared" si="237"/>
        <v>0</v>
      </c>
      <c r="GG573" s="72">
        <f t="shared" si="238"/>
        <v>0</v>
      </c>
      <c r="GH573" s="72">
        <f t="shared" si="239"/>
        <v>0</v>
      </c>
      <c r="GI573" s="72">
        <f t="shared" si="240"/>
        <v>0</v>
      </c>
    </row>
    <row r="574" spans="184:191">
      <c r="GB574" s="72">
        <f t="shared" si="233"/>
        <v>0</v>
      </c>
      <c r="GC574" s="72">
        <f t="shared" si="234"/>
        <v>0</v>
      </c>
      <c r="GD574" s="72">
        <f t="shared" si="235"/>
        <v>0</v>
      </c>
      <c r="GE574" s="72">
        <f t="shared" si="236"/>
        <v>0</v>
      </c>
      <c r="GF574" s="72">
        <f t="shared" si="237"/>
        <v>0</v>
      </c>
      <c r="GG574" s="72">
        <f t="shared" si="238"/>
        <v>0</v>
      </c>
      <c r="GH574" s="72">
        <f t="shared" si="239"/>
        <v>0</v>
      </c>
      <c r="GI574" s="72">
        <f t="shared" si="240"/>
        <v>0</v>
      </c>
    </row>
    <row r="575" spans="184:191">
      <c r="GB575" s="72">
        <f t="shared" ref="GB575:GB609" si="241">(D575+V575+AE575+AN575+AW575+BF575+BO575+M575)*($GB$2)+GB567</f>
        <v>1736200</v>
      </c>
      <c r="GC575" s="72">
        <f t="shared" ref="GC575:GC609" si="242">(E575+W575+AF575+AO575+AX575+BG575+BP575+N575)*($GC$2)+GC567</f>
        <v>8257280</v>
      </c>
      <c r="GD575" s="72">
        <f t="shared" ref="GD575:GD609" si="243">(F575+X575+AG575+AP575+AY575+BH575+BQ575+O575)*($GD$2)+GD567</f>
        <v>608000</v>
      </c>
      <c r="GE575" s="72">
        <f t="shared" ref="GE575:GE609" si="244">(G575+Y575+AH575+AQ575+AZ575+BI575+BR575+P575)*($GE$2)+GE567</f>
        <v>307600</v>
      </c>
      <c r="GF575" s="72">
        <f t="shared" ref="GF575:GF609" si="245">(H575+Z575+AI575+AR575+BA575+BJ575+BS575+Q575)*($GF$2)+GF567</f>
        <v>4200</v>
      </c>
      <c r="GG575" s="72">
        <f t="shared" ref="GG575:GG609" si="246">(I575+AA575+AJ575+AS575+BB575+BK575+BT575+R575)*($GG$2)+GG567</f>
        <v>28600</v>
      </c>
      <c r="GH575" s="72">
        <f t="shared" ref="GH575:GH609" si="247">(J575+AB575+AK575+AT575+BC575+BL575+BU575+S575)*($GH$2)+GH567</f>
        <v>0</v>
      </c>
      <c r="GI575" s="72">
        <f t="shared" ref="GI575:GI609" si="248">(K575+AC575+AL575+AU575+BD575+BM575+BV575+T575)*($GI$2)+GI567</f>
        <v>80000</v>
      </c>
    </row>
    <row r="576" spans="184:191">
      <c r="GB576" s="72">
        <f t="shared" si="241"/>
        <v>0</v>
      </c>
      <c r="GC576" s="72">
        <f t="shared" si="242"/>
        <v>0</v>
      </c>
      <c r="GD576" s="72">
        <f t="shared" si="243"/>
        <v>0</v>
      </c>
      <c r="GE576" s="72">
        <f t="shared" si="244"/>
        <v>0</v>
      </c>
      <c r="GF576" s="72">
        <f t="shared" si="245"/>
        <v>0</v>
      </c>
      <c r="GG576" s="72">
        <f t="shared" si="246"/>
        <v>0</v>
      </c>
      <c r="GH576" s="72">
        <f t="shared" si="247"/>
        <v>0</v>
      </c>
      <c r="GI576" s="72">
        <f t="shared" si="248"/>
        <v>0</v>
      </c>
    </row>
    <row r="577" spans="184:191">
      <c r="GB577" s="72">
        <f t="shared" si="241"/>
        <v>0</v>
      </c>
      <c r="GC577" s="72">
        <f t="shared" si="242"/>
        <v>0</v>
      </c>
      <c r="GD577" s="72">
        <f t="shared" si="243"/>
        <v>0</v>
      </c>
      <c r="GE577" s="72">
        <f t="shared" si="244"/>
        <v>0</v>
      </c>
      <c r="GF577" s="72">
        <f t="shared" si="245"/>
        <v>0</v>
      </c>
      <c r="GG577" s="72">
        <f t="shared" si="246"/>
        <v>0</v>
      </c>
      <c r="GH577" s="72">
        <f t="shared" si="247"/>
        <v>0</v>
      </c>
      <c r="GI577" s="72">
        <f t="shared" si="248"/>
        <v>0</v>
      </c>
    </row>
    <row r="578" spans="184:191">
      <c r="GB578" s="72">
        <f t="shared" si="241"/>
        <v>0</v>
      </c>
      <c r="GC578" s="72">
        <f t="shared" si="242"/>
        <v>0</v>
      </c>
      <c r="GD578" s="72">
        <f t="shared" si="243"/>
        <v>0</v>
      </c>
      <c r="GE578" s="72">
        <f t="shared" si="244"/>
        <v>0</v>
      </c>
      <c r="GF578" s="72">
        <f t="shared" si="245"/>
        <v>0</v>
      </c>
      <c r="GG578" s="72">
        <f t="shared" si="246"/>
        <v>0</v>
      </c>
      <c r="GH578" s="72">
        <f t="shared" si="247"/>
        <v>0</v>
      </c>
      <c r="GI578" s="72">
        <f t="shared" si="248"/>
        <v>0</v>
      </c>
    </row>
    <row r="579" spans="184:191">
      <c r="GB579" s="72">
        <f t="shared" si="241"/>
        <v>0</v>
      </c>
      <c r="GC579" s="72">
        <f t="shared" si="242"/>
        <v>0</v>
      </c>
      <c r="GD579" s="72">
        <f t="shared" si="243"/>
        <v>0</v>
      </c>
      <c r="GE579" s="72">
        <f t="shared" si="244"/>
        <v>0</v>
      </c>
      <c r="GF579" s="72">
        <f t="shared" si="245"/>
        <v>0</v>
      </c>
      <c r="GG579" s="72">
        <f t="shared" si="246"/>
        <v>0</v>
      </c>
      <c r="GH579" s="72">
        <f t="shared" si="247"/>
        <v>0</v>
      </c>
      <c r="GI579" s="72">
        <f t="shared" si="248"/>
        <v>0</v>
      </c>
    </row>
    <row r="580" spans="184:191">
      <c r="GB580" s="72">
        <f t="shared" si="241"/>
        <v>0</v>
      </c>
      <c r="GC580" s="72">
        <f t="shared" si="242"/>
        <v>0</v>
      </c>
      <c r="GD580" s="72">
        <f t="shared" si="243"/>
        <v>0</v>
      </c>
      <c r="GE580" s="72">
        <f t="shared" si="244"/>
        <v>0</v>
      </c>
      <c r="GF580" s="72">
        <f t="shared" si="245"/>
        <v>0</v>
      </c>
      <c r="GG580" s="72">
        <f t="shared" si="246"/>
        <v>0</v>
      </c>
      <c r="GH580" s="72">
        <f t="shared" si="247"/>
        <v>0</v>
      </c>
      <c r="GI580" s="72">
        <f t="shared" si="248"/>
        <v>0</v>
      </c>
    </row>
    <row r="581" spans="184:191">
      <c r="GB581" s="72">
        <f t="shared" si="241"/>
        <v>0</v>
      </c>
      <c r="GC581" s="72">
        <f t="shared" si="242"/>
        <v>0</v>
      </c>
      <c r="GD581" s="72">
        <f t="shared" si="243"/>
        <v>0</v>
      </c>
      <c r="GE581" s="72">
        <f t="shared" si="244"/>
        <v>0</v>
      </c>
      <c r="GF581" s="72">
        <f t="shared" si="245"/>
        <v>0</v>
      </c>
      <c r="GG581" s="72">
        <f t="shared" si="246"/>
        <v>0</v>
      </c>
      <c r="GH581" s="72">
        <f t="shared" si="247"/>
        <v>0</v>
      </c>
      <c r="GI581" s="72">
        <f t="shared" si="248"/>
        <v>0</v>
      </c>
    </row>
    <row r="582" spans="184:191">
      <c r="GB582" s="72">
        <f t="shared" si="241"/>
        <v>0</v>
      </c>
      <c r="GC582" s="72">
        <f t="shared" si="242"/>
        <v>0</v>
      </c>
      <c r="GD582" s="72">
        <f t="shared" si="243"/>
        <v>0</v>
      </c>
      <c r="GE582" s="72">
        <f t="shared" si="244"/>
        <v>0</v>
      </c>
      <c r="GF582" s="72">
        <f t="shared" si="245"/>
        <v>0</v>
      </c>
      <c r="GG582" s="72">
        <f t="shared" si="246"/>
        <v>0</v>
      </c>
      <c r="GH582" s="72">
        <f t="shared" si="247"/>
        <v>0</v>
      </c>
      <c r="GI582" s="72">
        <f t="shared" si="248"/>
        <v>0</v>
      </c>
    </row>
    <row r="583" spans="184:191">
      <c r="GB583" s="72">
        <f t="shared" si="241"/>
        <v>1736200</v>
      </c>
      <c r="GC583" s="72">
        <f t="shared" si="242"/>
        <v>8257280</v>
      </c>
      <c r="GD583" s="72">
        <f t="shared" si="243"/>
        <v>608000</v>
      </c>
      <c r="GE583" s="72">
        <f t="shared" si="244"/>
        <v>307600</v>
      </c>
      <c r="GF583" s="72">
        <f t="shared" si="245"/>
        <v>4200</v>
      </c>
      <c r="GG583" s="72">
        <f t="shared" si="246"/>
        <v>28600</v>
      </c>
      <c r="GH583" s="72">
        <f t="shared" si="247"/>
        <v>0</v>
      </c>
      <c r="GI583" s="72">
        <f t="shared" si="248"/>
        <v>80000</v>
      </c>
    </row>
    <row r="584" spans="184:191">
      <c r="GB584" s="72">
        <f t="shared" si="241"/>
        <v>0</v>
      </c>
      <c r="GC584" s="72">
        <f t="shared" si="242"/>
        <v>0</v>
      </c>
      <c r="GD584" s="72">
        <f t="shared" si="243"/>
        <v>0</v>
      </c>
      <c r="GE584" s="72">
        <f t="shared" si="244"/>
        <v>0</v>
      </c>
      <c r="GF584" s="72">
        <f t="shared" si="245"/>
        <v>0</v>
      </c>
      <c r="GG584" s="72">
        <f t="shared" si="246"/>
        <v>0</v>
      </c>
      <c r="GH584" s="72">
        <f t="shared" si="247"/>
        <v>0</v>
      </c>
      <c r="GI584" s="72">
        <f t="shared" si="248"/>
        <v>0</v>
      </c>
    </row>
    <row r="585" spans="184:191">
      <c r="GB585" s="72">
        <f t="shared" si="241"/>
        <v>0</v>
      </c>
      <c r="GC585" s="72">
        <f t="shared" si="242"/>
        <v>0</v>
      </c>
      <c r="GD585" s="72">
        <f t="shared" si="243"/>
        <v>0</v>
      </c>
      <c r="GE585" s="72">
        <f t="shared" si="244"/>
        <v>0</v>
      </c>
      <c r="GF585" s="72">
        <f t="shared" si="245"/>
        <v>0</v>
      </c>
      <c r="GG585" s="72">
        <f t="shared" si="246"/>
        <v>0</v>
      </c>
      <c r="GH585" s="72">
        <f t="shared" si="247"/>
        <v>0</v>
      </c>
      <c r="GI585" s="72">
        <f t="shared" si="248"/>
        <v>0</v>
      </c>
    </row>
    <row r="586" spans="184:191">
      <c r="GB586" s="72">
        <f t="shared" si="241"/>
        <v>0</v>
      </c>
      <c r="GC586" s="72">
        <f t="shared" si="242"/>
        <v>0</v>
      </c>
      <c r="GD586" s="72">
        <f t="shared" si="243"/>
        <v>0</v>
      </c>
      <c r="GE586" s="72">
        <f t="shared" si="244"/>
        <v>0</v>
      </c>
      <c r="GF586" s="72">
        <f t="shared" si="245"/>
        <v>0</v>
      </c>
      <c r="GG586" s="72">
        <f t="shared" si="246"/>
        <v>0</v>
      </c>
      <c r="GH586" s="72">
        <f t="shared" si="247"/>
        <v>0</v>
      </c>
      <c r="GI586" s="72">
        <f t="shared" si="248"/>
        <v>0</v>
      </c>
    </row>
    <row r="587" spans="184:191">
      <c r="GB587" s="72">
        <f t="shared" si="241"/>
        <v>0</v>
      </c>
      <c r="GC587" s="72">
        <f t="shared" si="242"/>
        <v>0</v>
      </c>
      <c r="GD587" s="72">
        <f t="shared" si="243"/>
        <v>0</v>
      </c>
      <c r="GE587" s="72">
        <f t="shared" si="244"/>
        <v>0</v>
      </c>
      <c r="GF587" s="72">
        <f t="shared" si="245"/>
        <v>0</v>
      </c>
      <c r="GG587" s="72">
        <f t="shared" si="246"/>
        <v>0</v>
      </c>
      <c r="GH587" s="72">
        <f t="shared" si="247"/>
        <v>0</v>
      </c>
      <c r="GI587" s="72">
        <f t="shared" si="248"/>
        <v>0</v>
      </c>
    </row>
    <row r="588" spans="184:191">
      <c r="GB588" s="72">
        <f t="shared" si="241"/>
        <v>0</v>
      </c>
      <c r="GC588" s="72">
        <f t="shared" si="242"/>
        <v>0</v>
      </c>
      <c r="GD588" s="72">
        <f t="shared" si="243"/>
        <v>0</v>
      </c>
      <c r="GE588" s="72">
        <f t="shared" si="244"/>
        <v>0</v>
      </c>
      <c r="GF588" s="72">
        <f t="shared" si="245"/>
        <v>0</v>
      </c>
      <c r="GG588" s="72">
        <f t="shared" si="246"/>
        <v>0</v>
      </c>
      <c r="GH588" s="72">
        <f t="shared" si="247"/>
        <v>0</v>
      </c>
      <c r="GI588" s="72">
        <f t="shared" si="248"/>
        <v>0</v>
      </c>
    </row>
    <row r="589" spans="184:191">
      <c r="GB589" s="72">
        <f t="shared" si="241"/>
        <v>0</v>
      </c>
      <c r="GC589" s="72">
        <f t="shared" si="242"/>
        <v>0</v>
      </c>
      <c r="GD589" s="72">
        <f t="shared" si="243"/>
        <v>0</v>
      </c>
      <c r="GE589" s="72">
        <f t="shared" si="244"/>
        <v>0</v>
      </c>
      <c r="GF589" s="72">
        <f t="shared" si="245"/>
        <v>0</v>
      </c>
      <c r="GG589" s="72">
        <f t="shared" si="246"/>
        <v>0</v>
      </c>
      <c r="GH589" s="72">
        <f t="shared" si="247"/>
        <v>0</v>
      </c>
      <c r="GI589" s="72">
        <f t="shared" si="248"/>
        <v>0</v>
      </c>
    </row>
    <row r="590" spans="184:191">
      <c r="GB590" s="72">
        <f t="shared" si="241"/>
        <v>0</v>
      </c>
      <c r="GC590" s="72">
        <f t="shared" si="242"/>
        <v>0</v>
      </c>
      <c r="GD590" s="72">
        <f t="shared" si="243"/>
        <v>0</v>
      </c>
      <c r="GE590" s="72">
        <f t="shared" si="244"/>
        <v>0</v>
      </c>
      <c r="GF590" s="72">
        <f t="shared" si="245"/>
        <v>0</v>
      </c>
      <c r="GG590" s="72">
        <f t="shared" si="246"/>
        <v>0</v>
      </c>
      <c r="GH590" s="72">
        <f t="shared" si="247"/>
        <v>0</v>
      </c>
      <c r="GI590" s="72">
        <f t="shared" si="248"/>
        <v>0</v>
      </c>
    </row>
    <row r="591" spans="184:191">
      <c r="GB591" s="72">
        <f t="shared" si="241"/>
        <v>1736200</v>
      </c>
      <c r="GC591" s="72">
        <f t="shared" si="242"/>
        <v>8257280</v>
      </c>
      <c r="GD591" s="72">
        <f t="shared" si="243"/>
        <v>608000</v>
      </c>
      <c r="GE591" s="72">
        <f t="shared" si="244"/>
        <v>307600</v>
      </c>
      <c r="GF591" s="72">
        <f t="shared" si="245"/>
        <v>4200</v>
      </c>
      <c r="GG591" s="72">
        <f t="shared" si="246"/>
        <v>28600</v>
      </c>
      <c r="GH591" s="72">
        <f t="shared" si="247"/>
        <v>0</v>
      </c>
      <c r="GI591" s="72">
        <f t="shared" si="248"/>
        <v>80000</v>
      </c>
    </row>
    <row r="592" spans="184:191">
      <c r="GB592" s="72">
        <f t="shared" si="241"/>
        <v>0</v>
      </c>
      <c r="GC592" s="72">
        <f t="shared" si="242"/>
        <v>0</v>
      </c>
      <c r="GD592" s="72">
        <f t="shared" si="243"/>
        <v>0</v>
      </c>
      <c r="GE592" s="72">
        <f t="shared" si="244"/>
        <v>0</v>
      </c>
      <c r="GF592" s="72">
        <f t="shared" si="245"/>
        <v>0</v>
      </c>
      <c r="GG592" s="72">
        <f t="shared" si="246"/>
        <v>0</v>
      </c>
      <c r="GH592" s="72">
        <f t="shared" si="247"/>
        <v>0</v>
      </c>
      <c r="GI592" s="72">
        <f t="shared" si="248"/>
        <v>0</v>
      </c>
    </row>
    <row r="593" spans="184:191">
      <c r="GB593" s="72">
        <f t="shared" si="241"/>
        <v>0</v>
      </c>
      <c r="GC593" s="72">
        <f t="shared" si="242"/>
        <v>0</v>
      </c>
      <c r="GD593" s="72">
        <f t="shared" si="243"/>
        <v>0</v>
      </c>
      <c r="GE593" s="72">
        <f t="shared" si="244"/>
        <v>0</v>
      </c>
      <c r="GF593" s="72">
        <f t="shared" si="245"/>
        <v>0</v>
      </c>
      <c r="GG593" s="72">
        <f t="shared" si="246"/>
        <v>0</v>
      </c>
      <c r="GH593" s="72">
        <f t="shared" si="247"/>
        <v>0</v>
      </c>
      <c r="GI593" s="72">
        <f t="shared" si="248"/>
        <v>0</v>
      </c>
    </row>
    <row r="594" spans="184:191">
      <c r="GB594" s="72">
        <f t="shared" si="241"/>
        <v>0</v>
      </c>
      <c r="GC594" s="72">
        <f t="shared" si="242"/>
        <v>0</v>
      </c>
      <c r="GD594" s="72">
        <f t="shared" si="243"/>
        <v>0</v>
      </c>
      <c r="GE594" s="72">
        <f t="shared" si="244"/>
        <v>0</v>
      </c>
      <c r="GF594" s="72">
        <f t="shared" si="245"/>
        <v>0</v>
      </c>
      <c r="GG594" s="72">
        <f t="shared" si="246"/>
        <v>0</v>
      </c>
      <c r="GH594" s="72">
        <f t="shared" si="247"/>
        <v>0</v>
      </c>
      <c r="GI594" s="72">
        <f t="shared" si="248"/>
        <v>0</v>
      </c>
    </row>
    <row r="595" spans="184:191">
      <c r="GB595" s="72">
        <f t="shared" si="241"/>
        <v>0</v>
      </c>
      <c r="GC595" s="72">
        <f t="shared" si="242"/>
        <v>0</v>
      </c>
      <c r="GD595" s="72">
        <f t="shared" si="243"/>
        <v>0</v>
      </c>
      <c r="GE595" s="72">
        <f t="shared" si="244"/>
        <v>0</v>
      </c>
      <c r="GF595" s="72">
        <f t="shared" si="245"/>
        <v>0</v>
      </c>
      <c r="GG595" s="72">
        <f t="shared" si="246"/>
        <v>0</v>
      </c>
      <c r="GH595" s="72">
        <f t="shared" si="247"/>
        <v>0</v>
      </c>
      <c r="GI595" s="72">
        <f t="shared" si="248"/>
        <v>0</v>
      </c>
    </row>
    <row r="596" spans="184:191">
      <c r="GB596" s="72">
        <f t="shared" si="241"/>
        <v>0</v>
      </c>
      <c r="GC596" s="72">
        <f t="shared" si="242"/>
        <v>0</v>
      </c>
      <c r="GD596" s="72">
        <f t="shared" si="243"/>
        <v>0</v>
      </c>
      <c r="GE596" s="72">
        <f t="shared" si="244"/>
        <v>0</v>
      </c>
      <c r="GF596" s="72">
        <f t="shared" si="245"/>
        <v>0</v>
      </c>
      <c r="GG596" s="72">
        <f t="shared" si="246"/>
        <v>0</v>
      </c>
      <c r="GH596" s="72">
        <f t="shared" si="247"/>
        <v>0</v>
      </c>
      <c r="GI596" s="72">
        <f t="shared" si="248"/>
        <v>0</v>
      </c>
    </row>
    <row r="597" spans="184:191">
      <c r="GB597" s="72">
        <f t="shared" si="241"/>
        <v>0</v>
      </c>
      <c r="GC597" s="72">
        <f t="shared" si="242"/>
        <v>0</v>
      </c>
      <c r="GD597" s="72">
        <f t="shared" si="243"/>
        <v>0</v>
      </c>
      <c r="GE597" s="72">
        <f t="shared" si="244"/>
        <v>0</v>
      </c>
      <c r="GF597" s="72">
        <f t="shared" si="245"/>
        <v>0</v>
      </c>
      <c r="GG597" s="72">
        <f t="shared" si="246"/>
        <v>0</v>
      </c>
      <c r="GH597" s="72">
        <f t="shared" si="247"/>
        <v>0</v>
      </c>
      <c r="GI597" s="72">
        <f t="shared" si="248"/>
        <v>0</v>
      </c>
    </row>
    <row r="598" spans="184:191">
      <c r="GB598" s="72">
        <f t="shared" si="241"/>
        <v>0</v>
      </c>
      <c r="GC598" s="72">
        <f t="shared" si="242"/>
        <v>0</v>
      </c>
      <c r="GD598" s="72">
        <f t="shared" si="243"/>
        <v>0</v>
      </c>
      <c r="GE598" s="72">
        <f t="shared" si="244"/>
        <v>0</v>
      </c>
      <c r="GF598" s="72">
        <f t="shared" si="245"/>
        <v>0</v>
      </c>
      <c r="GG598" s="72">
        <f t="shared" si="246"/>
        <v>0</v>
      </c>
      <c r="GH598" s="72">
        <f t="shared" si="247"/>
        <v>0</v>
      </c>
      <c r="GI598" s="72">
        <f t="shared" si="248"/>
        <v>0</v>
      </c>
    </row>
    <row r="599" spans="184:191">
      <c r="GB599" s="72">
        <f t="shared" si="241"/>
        <v>1736200</v>
      </c>
      <c r="GC599" s="72">
        <f t="shared" si="242"/>
        <v>8257280</v>
      </c>
      <c r="GD599" s="72">
        <f t="shared" si="243"/>
        <v>608000</v>
      </c>
      <c r="GE599" s="72">
        <f t="shared" si="244"/>
        <v>307600</v>
      </c>
      <c r="GF599" s="72">
        <f t="shared" si="245"/>
        <v>4200</v>
      </c>
      <c r="GG599" s="72">
        <f t="shared" si="246"/>
        <v>28600</v>
      </c>
      <c r="GH599" s="72">
        <f t="shared" si="247"/>
        <v>0</v>
      </c>
      <c r="GI599" s="72">
        <f t="shared" si="248"/>
        <v>80000</v>
      </c>
    </row>
    <row r="600" spans="184:191">
      <c r="GB600" s="72">
        <f t="shared" si="241"/>
        <v>0</v>
      </c>
      <c r="GC600" s="72">
        <f t="shared" si="242"/>
        <v>0</v>
      </c>
      <c r="GD600" s="72">
        <f t="shared" si="243"/>
        <v>0</v>
      </c>
      <c r="GE600" s="72">
        <f t="shared" si="244"/>
        <v>0</v>
      </c>
      <c r="GF600" s="72">
        <f t="shared" si="245"/>
        <v>0</v>
      </c>
      <c r="GG600" s="72">
        <f t="shared" si="246"/>
        <v>0</v>
      </c>
      <c r="GH600" s="72">
        <f t="shared" si="247"/>
        <v>0</v>
      </c>
      <c r="GI600" s="72">
        <f t="shared" si="248"/>
        <v>0</v>
      </c>
    </row>
    <row r="601" spans="184:191">
      <c r="GB601" s="72">
        <f t="shared" si="241"/>
        <v>0</v>
      </c>
      <c r="GC601" s="72">
        <f t="shared" si="242"/>
        <v>0</v>
      </c>
      <c r="GD601" s="72">
        <f t="shared" si="243"/>
        <v>0</v>
      </c>
      <c r="GE601" s="72">
        <f t="shared" si="244"/>
        <v>0</v>
      </c>
      <c r="GF601" s="72">
        <f t="shared" si="245"/>
        <v>0</v>
      </c>
      <c r="GG601" s="72">
        <f t="shared" si="246"/>
        <v>0</v>
      </c>
      <c r="GH601" s="72">
        <f t="shared" si="247"/>
        <v>0</v>
      </c>
      <c r="GI601" s="72">
        <f t="shared" si="248"/>
        <v>0</v>
      </c>
    </row>
    <row r="602" spans="184:191">
      <c r="GB602" s="72">
        <f t="shared" si="241"/>
        <v>0</v>
      </c>
      <c r="GC602" s="72">
        <f t="shared" si="242"/>
        <v>0</v>
      </c>
      <c r="GD602" s="72">
        <f t="shared" si="243"/>
        <v>0</v>
      </c>
      <c r="GE602" s="72">
        <f t="shared" si="244"/>
        <v>0</v>
      </c>
      <c r="GF602" s="72">
        <f t="shared" si="245"/>
        <v>0</v>
      </c>
      <c r="GG602" s="72">
        <f t="shared" si="246"/>
        <v>0</v>
      </c>
      <c r="GH602" s="72">
        <f t="shared" si="247"/>
        <v>0</v>
      </c>
      <c r="GI602" s="72">
        <f t="shared" si="248"/>
        <v>0</v>
      </c>
    </row>
    <row r="603" spans="184:191">
      <c r="GB603" s="72">
        <f t="shared" si="241"/>
        <v>0</v>
      </c>
      <c r="GC603" s="72">
        <f t="shared" si="242"/>
        <v>0</v>
      </c>
      <c r="GD603" s="72">
        <f t="shared" si="243"/>
        <v>0</v>
      </c>
      <c r="GE603" s="72">
        <f t="shared" si="244"/>
        <v>0</v>
      </c>
      <c r="GF603" s="72">
        <f t="shared" si="245"/>
        <v>0</v>
      </c>
      <c r="GG603" s="72">
        <f t="shared" si="246"/>
        <v>0</v>
      </c>
      <c r="GH603" s="72">
        <f t="shared" si="247"/>
        <v>0</v>
      </c>
      <c r="GI603" s="72">
        <f t="shared" si="248"/>
        <v>0</v>
      </c>
    </row>
    <row r="604" spans="184:191">
      <c r="GB604" s="72">
        <f t="shared" si="241"/>
        <v>0</v>
      </c>
      <c r="GC604" s="72">
        <f t="shared" si="242"/>
        <v>0</v>
      </c>
      <c r="GD604" s="72">
        <f t="shared" si="243"/>
        <v>0</v>
      </c>
      <c r="GE604" s="72">
        <f t="shared" si="244"/>
        <v>0</v>
      </c>
      <c r="GF604" s="72">
        <f t="shared" si="245"/>
        <v>0</v>
      </c>
      <c r="GG604" s="72">
        <f t="shared" si="246"/>
        <v>0</v>
      </c>
      <c r="GH604" s="72">
        <f t="shared" si="247"/>
        <v>0</v>
      </c>
      <c r="GI604" s="72">
        <f t="shared" si="248"/>
        <v>0</v>
      </c>
    </row>
    <row r="605" spans="184:191">
      <c r="GB605" s="72">
        <f t="shared" si="241"/>
        <v>0</v>
      </c>
      <c r="GC605" s="72">
        <f t="shared" si="242"/>
        <v>0</v>
      </c>
      <c r="GD605" s="72">
        <f t="shared" si="243"/>
        <v>0</v>
      </c>
      <c r="GE605" s="72">
        <f t="shared" si="244"/>
        <v>0</v>
      </c>
      <c r="GF605" s="72">
        <f t="shared" si="245"/>
        <v>0</v>
      </c>
      <c r="GG605" s="72">
        <f t="shared" si="246"/>
        <v>0</v>
      </c>
      <c r="GH605" s="72">
        <f t="shared" si="247"/>
        <v>0</v>
      </c>
      <c r="GI605" s="72">
        <f t="shared" si="248"/>
        <v>0</v>
      </c>
    </row>
    <row r="606" spans="184:191">
      <c r="GB606" s="72">
        <f t="shared" si="241"/>
        <v>0</v>
      </c>
      <c r="GC606" s="72">
        <f t="shared" si="242"/>
        <v>0</v>
      </c>
      <c r="GD606" s="72">
        <f t="shared" si="243"/>
        <v>0</v>
      </c>
      <c r="GE606" s="72">
        <f t="shared" si="244"/>
        <v>0</v>
      </c>
      <c r="GF606" s="72">
        <f t="shared" si="245"/>
        <v>0</v>
      </c>
      <c r="GG606" s="72">
        <f t="shared" si="246"/>
        <v>0</v>
      </c>
      <c r="GH606" s="72">
        <f t="shared" si="247"/>
        <v>0</v>
      </c>
      <c r="GI606" s="72">
        <f t="shared" si="248"/>
        <v>0</v>
      </c>
    </row>
    <row r="607" spans="184:191">
      <c r="GB607" s="72">
        <f t="shared" si="241"/>
        <v>1736200</v>
      </c>
      <c r="GC607" s="72">
        <f t="shared" si="242"/>
        <v>8257280</v>
      </c>
      <c r="GD607" s="72">
        <f t="shared" si="243"/>
        <v>608000</v>
      </c>
      <c r="GE607" s="72">
        <f t="shared" si="244"/>
        <v>307600</v>
      </c>
      <c r="GF607" s="72">
        <f t="shared" si="245"/>
        <v>4200</v>
      </c>
      <c r="GG607" s="72">
        <f t="shared" si="246"/>
        <v>28600</v>
      </c>
      <c r="GH607" s="72">
        <f t="shared" si="247"/>
        <v>0</v>
      </c>
      <c r="GI607" s="72">
        <f t="shared" si="248"/>
        <v>80000</v>
      </c>
    </row>
    <row r="608" spans="184:191">
      <c r="GB608" s="72">
        <f t="shared" si="241"/>
        <v>0</v>
      </c>
      <c r="GC608" s="72">
        <f t="shared" si="242"/>
        <v>0</v>
      </c>
      <c r="GD608" s="72">
        <f t="shared" si="243"/>
        <v>0</v>
      </c>
      <c r="GE608" s="72">
        <f t="shared" si="244"/>
        <v>0</v>
      </c>
      <c r="GF608" s="72">
        <f t="shared" si="245"/>
        <v>0</v>
      </c>
      <c r="GG608" s="72">
        <f t="shared" si="246"/>
        <v>0</v>
      </c>
      <c r="GH608" s="72">
        <f t="shared" si="247"/>
        <v>0</v>
      </c>
      <c r="GI608" s="72">
        <f t="shared" si="248"/>
        <v>0</v>
      </c>
    </row>
    <row r="609" spans="184:191">
      <c r="GB609" s="72">
        <f t="shared" si="241"/>
        <v>0</v>
      </c>
      <c r="GC609" s="72">
        <f t="shared" si="242"/>
        <v>0</v>
      </c>
      <c r="GD609" s="72">
        <f t="shared" si="243"/>
        <v>0</v>
      </c>
      <c r="GE609" s="72">
        <f t="shared" si="244"/>
        <v>0</v>
      </c>
      <c r="GF609" s="72">
        <f t="shared" si="245"/>
        <v>0</v>
      </c>
      <c r="GG609" s="72">
        <f t="shared" si="246"/>
        <v>0</v>
      </c>
      <c r="GH609" s="72">
        <f t="shared" si="247"/>
        <v>0</v>
      </c>
      <c r="GI609" s="72">
        <f t="shared" si="248"/>
        <v>0</v>
      </c>
    </row>
  </sheetData>
  <mergeCells count="54">
    <mergeCell ref="A95:B95"/>
    <mergeCell ref="C1:K1"/>
    <mergeCell ref="EZ1:FH1"/>
    <mergeCell ref="FI1:FQ1"/>
    <mergeCell ref="U1:AC1"/>
    <mergeCell ref="A7:B7"/>
    <mergeCell ref="B1:B2"/>
    <mergeCell ref="A1:A2"/>
    <mergeCell ref="DP1:DX1"/>
    <mergeCell ref="DY1:EG1"/>
    <mergeCell ref="EH1:EP1"/>
    <mergeCell ref="EQ1:EY1"/>
    <mergeCell ref="DG1:DO1"/>
    <mergeCell ref="BW1:CE1"/>
    <mergeCell ref="CF1:CN1"/>
    <mergeCell ref="CO1:CW1"/>
    <mergeCell ref="A23:B23"/>
    <mergeCell ref="A15:B15"/>
    <mergeCell ref="CX1:DF1"/>
    <mergeCell ref="AD1:AL1"/>
    <mergeCell ref="AM1:AU1"/>
    <mergeCell ref="AV1:BD1"/>
    <mergeCell ref="BE1:BM1"/>
    <mergeCell ref="BN1:BV1"/>
    <mergeCell ref="L1:T1"/>
    <mergeCell ref="A71:B71"/>
    <mergeCell ref="A79:B79"/>
    <mergeCell ref="A31:B31"/>
    <mergeCell ref="A39:B39"/>
    <mergeCell ref="A47:B47"/>
    <mergeCell ref="A55:B55"/>
    <mergeCell ref="A63:B63"/>
    <mergeCell ref="FZ7:GA7"/>
    <mergeCell ref="GJ4:GK4"/>
    <mergeCell ref="GS4:GT4"/>
    <mergeCell ref="FZ15:GA15"/>
    <mergeCell ref="GJ12:GK12"/>
    <mergeCell ref="GS12:GT12"/>
    <mergeCell ref="A119:B119"/>
    <mergeCell ref="A103:B103"/>
    <mergeCell ref="A111:B111"/>
    <mergeCell ref="A87:B87"/>
    <mergeCell ref="HD1:HD2"/>
    <mergeCell ref="FZ39:GA39"/>
    <mergeCell ref="GJ36:GK36"/>
    <mergeCell ref="GS36:GT36"/>
    <mergeCell ref="HB1:HB2"/>
    <mergeCell ref="HC1:HC2"/>
    <mergeCell ref="FZ23:GA23"/>
    <mergeCell ref="GJ20:GK20"/>
    <mergeCell ref="GS20:GT20"/>
    <mergeCell ref="FZ31:GA31"/>
    <mergeCell ref="GJ28:GK28"/>
    <mergeCell ref="GS28:GT2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3"/>
  <sheetViews>
    <sheetView rightToLeft="1" tabSelected="1" topLeftCell="A7" workbookViewId="0">
      <selection activeCell="L9" sqref="L9:L15"/>
    </sheetView>
  </sheetViews>
  <sheetFormatPr defaultColWidth="9" defaultRowHeight="15.75"/>
  <cols>
    <col min="1" max="1" width="6.5" style="1" customWidth="1"/>
    <col min="2" max="2" width="42.625" style="1" customWidth="1"/>
    <col min="3" max="3" width="7.625" style="1" customWidth="1"/>
    <col min="4" max="6" width="8.875" style="1" customWidth="1"/>
    <col min="7" max="7" width="7.625" style="1" customWidth="1"/>
    <col min="8" max="11" width="6.625" style="1" customWidth="1"/>
    <col min="12" max="12" width="8.625" style="1" customWidth="1"/>
    <col min="13" max="13" width="20.625" style="1" customWidth="1"/>
    <col min="14" max="19" width="9" style="9"/>
    <col min="20" max="20" width="17.25" style="9" customWidth="1"/>
    <col min="21" max="16384" width="9" style="9"/>
  </cols>
  <sheetData>
    <row r="1" spans="1:20" ht="19.5" thickTop="1">
      <c r="A1" s="77" t="s">
        <v>17</v>
      </c>
      <c r="B1" s="78">
        <f ca="1">NOW()</f>
        <v>41365.426582754626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80"/>
    </row>
    <row r="2" spans="1:20" ht="21.75">
      <c r="A2" s="81" t="s">
        <v>18</v>
      </c>
      <c r="B2" s="82" t="s">
        <v>67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</row>
    <row r="3" spans="1:20" ht="5.25" customHeight="1">
      <c r="A3" s="85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  <c r="S3" s="9" t="s">
        <v>54</v>
      </c>
    </row>
    <row r="4" spans="1:20" ht="22.5">
      <c r="A4" s="271" t="s">
        <v>104</v>
      </c>
      <c r="B4" s="272"/>
      <c r="C4" s="83"/>
      <c r="D4" s="83"/>
      <c r="E4" s="83"/>
      <c r="F4" s="83"/>
      <c r="G4" s="83"/>
      <c r="H4" s="83"/>
      <c r="I4" s="83"/>
      <c r="J4" s="83"/>
      <c r="K4" s="83"/>
      <c r="L4" s="83"/>
      <c r="M4" s="86" t="s">
        <v>99</v>
      </c>
      <c r="N4" s="23"/>
    </row>
    <row r="5" spans="1:20" ht="23.25" customHeight="1">
      <c r="A5" s="268" t="s">
        <v>68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70"/>
      <c r="N5" s="23"/>
    </row>
    <row r="6" spans="1:20" ht="28.5" customHeight="1">
      <c r="A6" s="273" t="s">
        <v>69</v>
      </c>
      <c r="B6" s="274"/>
      <c r="C6" s="274"/>
      <c r="D6" s="274"/>
      <c r="E6" s="274"/>
      <c r="F6" s="274"/>
      <c r="G6" s="184" t="s">
        <v>47</v>
      </c>
      <c r="H6" s="276" t="s">
        <v>70</v>
      </c>
      <c r="I6" s="276"/>
      <c r="J6" s="276"/>
      <c r="K6" s="277" t="s">
        <v>113</v>
      </c>
      <c r="L6" s="277"/>
      <c r="M6" s="278"/>
      <c r="N6" s="24"/>
      <c r="O6" s="24"/>
      <c r="P6" s="24"/>
    </row>
    <row r="7" spans="1:20" ht="21" thickBot="1">
      <c r="A7" s="85"/>
      <c r="B7" s="87" t="s">
        <v>30</v>
      </c>
      <c r="C7" s="275">
        <f t="array" aca="1" ref="C7" ca="1">INDIRECT("الكميات!$B$"&amp;LARGE(IF(INDIRECT("الكميات!$B$1:$B$"&amp;MATCH("الاسبوع "&amp;$G$6,الكميات!$A:$A,0)-1)="",ROW(INDIRECT("$1:$"&amp;MATCH("الاسبوع "&amp;$G$6,الكميات!$A:$A,0)-1))),1)+1)</f>
        <v>41363</v>
      </c>
      <c r="D7" s="275"/>
      <c r="E7" s="25" t="s">
        <v>31</v>
      </c>
      <c r="F7" s="275">
        <f ca="1">INDIRECT("الكميات!$B$"&amp;MATCH("الاسبوع "&amp;$G$6,الكميات!$A:$A,0)-1)</f>
        <v>41369</v>
      </c>
      <c r="G7" s="275"/>
      <c r="H7" s="83"/>
      <c r="I7" s="83"/>
      <c r="J7" s="83"/>
      <c r="K7" s="83"/>
      <c r="L7" s="83"/>
      <c r="M7" s="84"/>
    </row>
    <row r="8" spans="1:20" ht="60" thickTop="1" thickBot="1">
      <c r="A8" s="28" t="s">
        <v>21</v>
      </c>
      <c r="B8" s="28" t="s">
        <v>71</v>
      </c>
      <c r="C8" s="28" t="s">
        <v>9</v>
      </c>
      <c r="D8" s="29" t="s">
        <v>63</v>
      </c>
      <c r="E8" s="29" t="s">
        <v>64</v>
      </c>
      <c r="F8" s="29" t="s">
        <v>65</v>
      </c>
      <c r="G8" s="28" t="s">
        <v>13</v>
      </c>
      <c r="H8" s="30" t="s">
        <v>96</v>
      </c>
      <c r="I8" s="30" t="s">
        <v>97</v>
      </c>
      <c r="J8" s="30" t="s">
        <v>98</v>
      </c>
      <c r="K8" s="30" t="s">
        <v>15</v>
      </c>
      <c r="L8" s="29" t="s">
        <v>72</v>
      </c>
      <c r="M8" s="28" t="s">
        <v>23</v>
      </c>
    </row>
    <row r="9" spans="1:20" ht="20.25" thickTop="1">
      <c r="A9" s="37">
        <v>1</v>
      </c>
      <c r="B9" s="60" t="str">
        <f ca="1">OFFSET(الكميات!$C$1,,9*($A9-1))</f>
        <v>مؤسسة نهضة البنيان * مركز القوارة * مرحلة خامسة</v>
      </c>
      <c r="C9" s="61">
        <f ca="1">OFFSET(الكميات!$C$1,MATCH("الاسبوع "&amp;$G$6,الكميات!$A:$A,0)-1,9*($A9-1)+COLUMN()-3)</f>
        <v>0</v>
      </c>
      <c r="D9" s="61">
        <f ca="1">OFFSET(الكميات!$C$1,MATCH("الاسبوع "&amp;$G$6,الكميات!$A:$A,0)-1,9*($A9-1)+COLUMN()-3)</f>
        <v>0</v>
      </c>
      <c r="E9" s="61">
        <f ca="1">OFFSET(الكميات!$C$1,MATCH("الاسبوع "&amp;$G$6,الكميات!$A:$A,0)-1,9*($A9-1)+COLUMN()-3)</f>
        <v>0</v>
      </c>
      <c r="F9" s="61">
        <f ca="1">OFFSET(الكميات!$C$1,MATCH("الاسبوع "&amp;$G$6,الكميات!$A:$A,0)-1,9*($A9-1)+COLUMN()-3)</f>
        <v>0</v>
      </c>
      <c r="G9" s="61">
        <f ca="1">OFFSET(الكميات!$C$1,MATCH("الاسبوع "&amp;$G$6,الكميات!$A:$A,0)-1,9*($A9-1)+COLUMN()-3)</f>
        <v>0</v>
      </c>
      <c r="H9" s="61">
        <f ca="1">OFFSET(الكميات!$C$1,MATCH("الاسبوع "&amp;$G$6,الكميات!$A:$A,0)-1,9*($A9-1)+COLUMN()-3)</f>
        <v>0</v>
      </c>
      <c r="I9" s="61">
        <f ca="1">OFFSET(الكميات!$C$1,MATCH("الاسبوع "&amp;$G$6,الكميات!$A:$A,0)-1,9*($A9-1)+COLUMN()-3)</f>
        <v>0</v>
      </c>
      <c r="J9" s="61">
        <f ca="1">OFFSET(الكميات!$C$1,MATCH("الاسبوع "&amp;$G$6,الكميات!$A:$A,0)-1,9*($A9-1)+COLUMN()-3)</f>
        <v>0</v>
      </c>
      <c r="K9" s="61">
        <f ca="1">OFFSET(الكميات!$C$1,MATCH("الاسبوع "&amp;$G$6,الكميات!$A:$A,0)-1,9*($A9-1)+COLUMN()-3)</f>
        <v>0</v>
      </c>
      <c r="L9" s="259">
        <f>O10/O11</f>
        <v>0.31977602088924351</v>
      </c>
      <c r="M9" s="147"/>
      <c r="T9" t="s">
        <v>24</v>
      </c>
    </row>
    <row r="10" spans="1:20" ht="22.5">
      <c r="A10" s="38">
        <v>2</v>
      </c>
      <c r="B10" s="31" t="str">
        <f ca="1">OFFSET(الكميات!$C$1,,9*($A10-1))</f>
        <v>مؤسسة عبدالله الدخيل *مركز غاف الجواء * مرحلة خامسة</v>
      </c>
      <c r="C10" s="52">
        <f ca="1">OFFSET(الكميات!$C$1,MATCH("الاسبوع "&amp;$G$6,الكميات!$A:$A,0)-1,9*($A10-1)+COLUMN()-3)</f>
        <v>0</v>
      </c>
      <c r="D10" s="52">
        <f ca="1">OFFSET(الكميات!$C$1,MATCH("الاسبوع "&amp;$G$6,الكميات!$A:$A,0)-1,9*($A10-1)+COLUMN()-3)</f>
        <v>0</v>
      </c>
      <c r="E10" s="52">
        <f ca="1">OFFSET(الكميات!$C$1,MATCH("الاسبوع "&amp;$G$6,الكميات!$A:$A,0)-1,9*($A10-1)+COLUMN()-3)</f>
        <v>0</v>
      </c>
      <c r="F10" s="52">
        <f ca="1">OFFSET(الكميات!$C$1,MATCH("الاسبوع "&amp;$G$6,الكميات!$A:$A,0)-1,9*($A10-1)+COLUMN()-3)</f>
        <v>0</v>
      </c>
      <c r="G10" s="52">
        <f ca="1">OFFSET(الكميات!$C$1,MATCH("الاسبوع "&amp;$G$6,الكميات!$A:$A,0)-1,9*($A10-1)+COLUMN()-3)</f>
        <v>0</v>
      </c>
      <c r="H10" s="52">
        <f ca="1">OFFSET(الكميات!$C$1,MATCH("الاسبوع "&amp;$G$6,الكميات!$A:$A,0)-1,9*($A10-1)+COLUMN()-3)</f>
        <v>0</v>
      </c>
      <c r="I10" s="52">
        <f ca="1">OFFSET(الكميات!$C$1,MATCH("الاسبوع "&amp;$G$6,الكميات!$A:$A,0)-1,9*($A10-1)+COLUMN()-3)</f>
        <v>0</v>
      </c>
      <c r="J10" s="52">
        <f ca="1">OFFSET(الكميات!$C$1,MATCH("الاسبوع "&amp;$G$6,الكميات!$A:$A,0)-1,9*($A10-1)+COLUMN()-3)</f>
        <v>0</v>
      </c>
      <c r="K10" s="52">
        <f ca="1">OFFSET(الكميات!$C$1,MATCH("الاسبوع "&amp;$G$6,الكميات!$A:$A,0)-1,9*($A10-1)+COLUMN()-3)</f>
        <v>0</v>
      </c>
      <c r="L10" s="260"/>
      <c r="M10" s="149" t="s">
        <v>105</v>
      </c>
      <c r="O10" s="9">
        <f>الكميات!HB103</f>
        <v>11021880</v>
      </c>
      <c r="P10" s="290" t="s">
        <v>145</v>
      </c>
      <c r="Q10" s="292" t="s">
        <v>85</v>
      </c>
      <c r="T10" t="s">
        <v>34</v>
      </c>
    </row>
    <row r="11" spans="1:20" ht="22.5">
      <c r="A11" s="38">
        <v>3</v>
      </c>
      <c r="B11" s="204" t="str">
        <f ca="1">OFFSET(الكميات!$C$1,,9*($A11-1))</f>
        <v>فرقة بن سمار*مركز الهمجة*مركز ابانات *مرحلة خامسة</v>
      </c>
      <c r="C11" s="52">
        <f ca="1">OFFSET(الكميات!$C$1,MATCH("الاسبوع "&amp;$G$6,الكميات!$A:$A,0)-1,9*($A11-1)+COLUMN()-3)</f>
        <v>0</v>
      </c>
      <c r="D11" s="52">
        <f ca="1">OFFSET(الكميات!$C$1,MATCH("الاسبوع "&amp;$G$6,الكميات!$A:$A,0)-1,9*($A11-1)+COLUMN()-3)</f>
        <v>0</v>
      </c>
      <c r="E11" s="52">
        <f ca="1">OFFSET(الكميات!$C$1,MATCH("الاسبوع "&amp;$G$6,الكميات!$A:$A,0)-1,9*($A11-1)+COLUMN()-3)</f>
        <v>0</v>
      </c>
      <c r="F11" s="52">
        <f ca="1">OFFSET(الكميات!$C$1,MATCH("الاسبوع "&amp;$G$6,الكميات!$A:$A,0)-1,9*($A11-1)+COLUMN()-3)</f>
        <v>0</v>
      </c>
      <c r="G11" s="52">
        <f ca="1">OFFSET(الكميات!$C$1,MATCH("الاسبوع "&amp;$G$6,الكميات!$A:$A,0)-1,9*($A11-1)+COLUMN()-3)</f>
        <v>0</v>
      </c>
      <c r="H11" s="52">
        <f ca="1">OFFSET(الكميات!$C$1,MATCH("الاسبوع "&amp;$G$6,الكميات!$A:$A,0)-1,9*($A11-1)+COLUMN()-3)</f>
        <v>0</v>
      </c>
      <c r="I11" s="52">
        <f ca="1">OFFSET(الكميات!$C$1,MATCH("الاسبوع "&amp;$G$6,الكميات!$A:$A,0)-1,9*($A11-1)+COLUMN()-3)</f>
        <v>0</v>
      </c>
      <c r="J11" s="52">
        <f ca="1">OFFSET(الكميات!$C$1,MATCH("الاسبوع "&amp;$G$6,الكميات!$A:$A,0)-1,9*($A11-1)+COLUMN()-3)</f>
        <v>0</v>
      </c>
      <c r="K11" s="52">
        <f ca="1">OFFSET(الكميات!$C$1,MATCH("الاسبوع "&amp;$G$6,الكميات!$A:$A,0)-1,9*($A11-1)+COLUMN()-3)</f>
        <v>0</v>
      </c>
      <c r="L11" s="260"/>
      <c r="M11" s="149"/>
      <c r="O11" s="9">
        <v>34467500</v>
      </c>
      <c r="P11" s="291" t="s">
        <v>146</v>
      </c>
      <c r="Q11" s="292"/>
      <c r="T11" t="s">
        <v>35</v>
      </c>
    </row>
    <row r="12" spans="1:20" ht="22.5">
      <c r="A12" s="38">
        <v>4</v>
      </c>
      <c r="B12" s="31" t="str">
        <f ca="1">OFFSET(الكميات!$C$1,,9*($A12-1))</f>
        <v>مؤسسة المكيثير*مركز ابانات*مرحلة خامسة</v>
      </c>
      <c r="C12" s="52">
        <f ca="1">OFFSET(الكميات!$C$1,MATCH("الاسبوع "&amp;$G$6,الكميات!$A:$A,0)-1,9*($A12-1)+COLUMN()-3)</f>
        <v>0</v>
      </c>
      <c r="D12" s="52">
        <f ca="1">OFFSET(الكميات!$C$1,MATCH("الاسبوع "&amp;$G$6,الكميات!$A:$A,0)-1,9*($A12-1)+COLUMN()-3)</f>
        <v>0</v>
      </c>
      <c r="E12" s="52">
        <f ca="1">OFFSET(الكميات!$C$1,MATCH("الاسبوع "&amp;$G$6,الكميات!$A:$A,0)-1,9*($A12-1)+COLUMN()-3)</f>
        <v>0</v>
      </c>
      <c r="F12" s="52">
        <f ca="1">OFFSET(الكميات!$C$1,MATCH("الاسبوع "&amp;$G$6,الكميات!$A:$A,0)-1,9*($A12-1)+COLUMN()-3)</f>
        <v>0</v>
      </c>
      <c r="G12" s="52">
        <f ca="1">OFFSET(الكميات!$C$1,MATCH("الاسبوع "&amp;$G$6,الكميات!$A:$A,0)-1,9*($A12-1)+COLUMN()-3)</f>
        <v>0</v>
      </c>
      <c r="H12" s="52">
        <f ca="1">OFFSET(الكميات!$C$1,MATCH("الاسبوع "&amp;$G$6,الكميات!$A:$A,0)-1,9*($A12-1)+COLUMN()-3)</f>
        <v>0</v>
      </c>
      <c r="I12" s="52">
        <f ca="1">OFFSET(الكميات!$C$1,MATCH("الاسبوع "&amp;$G$6,الكميات!$A:$A,0)-1,9*($A12-1)+COLUMN()-3)</f>
        <v>0</v>
      </c>
      <c r="J12" s="52">
        <f ca="1">OFFSET(الكميات!$C$1,MATCH("الاسبوع "&amp;$G$6,الكميات!$A:$A,0)-1,9*($A12-1)+COLUMN()-3)</f>
        <v>0</v>
      </c>
      <c r="K12" s="52">
        <f ca="1">OFFSET(الكميات!$C$1,MATCH("الاسبوع "&amp;$G$6,الكميات!$A:$A,0)-1,9*($A12-1)+COLUMN()-3)</f>
        <v>0</v>
      </c>
      <c r="L12" s="260"/>
      <c r="M12" s="149"/>
      <c r="T12" t="s">
        <v>36</v>
      </c>
    </row>
    <row r="13" spans="1:20" ht="19.5">
      <c r="A13" s="38">
        <v>5</v>
      </c>
      <c r="B13" s="26" t="str">
        <f ca="1">OFFSET(الكميات!$C$1,,9*($A13-1))</f>
        <v>مؤسسه عبدالله العجروش*مركز الهمجه*مرحلة خامسة</v>
      </c>
      <c r="C13" s="52">
        <f ca="1">OFFSET(الكميات!$C$1,MATCH("الاسبوع "&amp;$G$6,الكميات!$A:$A,0)-1,9*($A13-1)+COLUMN()-3)</f>
        <v>0</v>
      </c>
      <c r="D13" s="52">
        <f ca="1">OFFSET(الكميات!$C$1,MATCH("الاسبوع "&amp;$G$6,الكميات!$A:$A,0)-1,9*($A13-1)+COLUMN()-3)</f>
        <v>0</v>
      </c>
      <c r="E13" s="52">
        <f ca="1">OFFSET(الكميات!$C$1,MATCH("الاسبوع "&amp;$G$6,الكميات!$A:$A,0)-1,9*($A13-1)+COLUMN()-3)</f>
        <v>0</v>
      </c>
      <c r="F13" s="52">
        <f ca="1">OFFSET(الكميات!$C$1,MATCH("الاسبوع "&amp;$G$6,الكميات!$A:$A,0)-1,9*($A13-1)+COLUMN()-3)</f>
        <v>0</v>
      </c>
      <c r="G13" s="52">
        <f ca="1">OFFSET(الكميات!$C$1,MATCH("الاسبوع "&amp;$G$6,الكميات!$A:$A,0)-1,9*($A13-1)+COLUMN()-3)</f>
        <v>0</v>
      </c>
      <c r="H13" s="52">
        <f ca="1">OFFSET(الكميات!$C$1,MATCH("الاسبوع "&amp;$G$6,الكميات!$A:$A,0)-1,9*($A13-1)+COLUMN()-3)</f>
        <v>0</v>
      </c>
      <c r="I13" s="52">
        <f ca="1">OFFSET(الكميات!$C$1,MATCH("الاسبوع "&amp;$G$6,الكميات!$A:$A,0)-1,9*($A13-1)+COLUMN()-3)</f>
        <v>0</v>
      </c>
      <c r="J13" s="52">
        <f ca="1">OFFSET(الكميات!$C$1,MATCH("الاسبوع "&amp;$G$6,الكميات!$A:$A,0)-1,9*($A13-1)+COLUMN()-3)</f>
        <v>0</v>
      </c>
      <c r="K13" s="52">
        <f ca="1">OFFSET(الكميات!$C$1,MATCH("الاسبوع "&amp;$G$6,الكميات!$A:$A,0)-1,9*($A13-1)+COLUMN()-3)</f>
        <v>0</v>
      </c>
      <c r="L13" s="260"/>
      <c r="M13" s="192" t="s">
        <v>124</v>
      </c>
      <c r="T13" t="s">
        <v>37</v>
      </c>
    </row>
    <row r="14" spans="1:20" ht="23.25" thickBot="1">
      <c r="A14" s="38">
        <v>6</v>
      </c>
      <c r="B14" s="26" t="str">
        <f ca="1">OFFSET(الكميات!$C$1,,9*($A14-1))</f>
        <v>مؤسسة ركن المواثيق*مركزابانات*مرحلة خامسة</v>
      </c>
      <c r="C14" s="52">
        <f ca="1">OFFSET(الكميات!$C$1,MATCH("الاسبوع "&amp;$G$6,الكميات!$A:$A,0)-1,9*($A14-1)+COLUMN()-3)</f>
        <v>0</v>
      </c>
      <c r="D14" s="52">
        <f ca="1">OFFSET(الكميات!$C$1,MATCH("الاسبوع "&amp;$G$6,الكميات!$A:$A,0)-1,9*($A14-1)+COLUMN()-3)</f>
        <v>0</v>
      </c>
      <c r="E14" s="52">
        <f ca="1">OFFSET(الكميات!$C$1,MATCH("الاسبوع "&amp;$G$6,الكميات!$A:$A,0)-1,9*($A14-1)+COLUMN()-3)</f>
        <v>0</v>
      </c>
      <c r="F14" s="52">
        <f ca="1">OFFSET(الكميات!$C$1,MATCH("الاسبوع "&amp;$G$6,الكميات!$A:$A,0)-1,9*($A14-1)+COLUMN()-3)</f>
        <v>0</v>
      </c>
      <c r="G14" s="52">
        <f ca="1">OFFSET(الكميات!$C$1,MATCH("الاسبوع "&amp;$G$6,الكميات!$A:$A,0)-1,9*($A14-1)+COLUMN()-3)</f>
        <v>0</v>
      </c>
      <c r="H14" s="52">
        <f ca="1">OFFSET(الكميات!$C$1,MATCH("الاسبوع "&amp;$G$6,الكميات!$A:$A,0)-1,9*($A14-1)+COLUMN()-3)</f>
        <v>0</v>
      </c>
      <c r="I14" s="52">
        <f ca="1">OFFSET(الكميات!$C$1,MATCH("الاسبوع "&amp;$G$6,الكميات!$A:$A,0)-1,9*($A14-1)+COLUMN()-3)</f>
        <v>0</v>
      </c>
      <c r="J14" s="52">
        <f ca="1">OFFSET(الكميات!$C$1,MATCH("الاسبوع "&amp;$G$6,الكميات!$A:$A,0)-1,9*($A14-1)+COLUMN()-3)</f>
        <v>0</v>
      </c>
      <c r="K14" s="52">
        <f ca="1">OFFSET(الكميات!$C$1,MATCH("الاسبوع "&amp;$G$6,الكميات!$A:$A,0)-1,9*($A14-1)+COLUMN()-3)</f>
        <v>0</v>
      </c>
      <c r="L14" s="260"/>
      <c r="M14" s="149"/>
      <c r="T14" t="s">
        <v>38</v>
      </c>
    </row>
    <row r="15" spans="1:20" ht="20.25" hidden="1" thickBot="1">
      <c r="A15" s="39">
        <v>7</v>
      </c>
      <c r="B15" s="27" t="str">
        <f ca="1">OFFSET(الكميات!$C$1,,9*($A15-1))</f>
        <v>مؤسسة عبدالله شتوى العيافى*مركزعطا*مرحلة خامسة</v>
      </c>
      <c r="C15" s="22">
        <f ca="1">OFFSET(الكميات!$C$1,MATCH("الاسبوع "&amp;$G$6,الكميات!$A:$A,0)-1,9*($A15-1)+COLUMN()-3)</f>
        <v>0</v>
      </c>
      <c r="D15" s="22">
        <f ca="1">OFFSET(الكميات!$C$1,MATCH("الاسبوع "&amp;$G$6,الكميات!$A:$A,0)-1,9*($A15-1)+COLUMN()-3)</f>
        <v>0</v>
      </c>
      <c r="E15" s="22">
        <f ca="1">OFFSET(الكميات!$C$1,MATCH("الاسبوع "&amp;$G$6,الكميات!$A:$A,0)-1,9*($A15-1)+COLUMN()-3)</f>
        <v>0</v>
      </c>
      <c r="F15" s="22">
        <f ca="1">OFFSET(الكميات!$C$1,MATCH("الاسبوع "&amp;$G$6,الكميات!$A:$A,0)-1,9*($A15-1)+COLUMN()-3)</f>
        <v>0</v>
      </c>
      <c r="G15" s="22">
        <f ca="1">OFFSET(الكميات!$C$1,MATCH("الاسبوع "&amp;$G$6,الكميات!$A:$A,0)-1,9*($A15-1)+COLUMN()-3)</f>
        <v>0</v>
      </c>
      <c r="H15" s="22">
        <f ca="1">OFFSET(الكميات!$C$1,MATCH("الاسبوع "&amp;$G$6,الكميات!$A:$A,0)-1,9*($A15-1)+COLUMN()-3)</f>
        <v>0</v>
      </c>
      <c r="I15" s="22">
        <f ca="1">OFFSET(الكميات!$C$1,MATCH("الاسبوع "&amp;$G$6,الكميات!$A:$A,0)-1,9*($A15-1)+COLUMN()-3)</f>
        <v>0</v>
      </c>
      <c r="J15" s="22">
        <f ca="1">OFFSET(الكميات!$C$1,MATCH("الاسبوع "&amp;$G$6,الكميات!$A:$A,0)-1,9*($A15-1)+COLUMN()-3)</f>
        <v>0</v>
      </c>
      <c r="K15" s="22">
        <f ca="1">OFFSET(الكميات!$C$1,MATCH("الاسبوع "&amp;$G$6,الكميات!$A:$A,0)-1,9*($A15-1)+COLUMN()-3)</f>
        <v>0</v>
      </c>
      <c r="L15" s="261"/>
      <c r="M15" s="148"/>
      <c r="T15" t="s">
        <v>39</v>
      </c>
    </row>
    <row r="16" spans="1:20" ht="23.25" thickTop="1">
      <c r="A16" s="40">
        <v>8</v>
      </c>
      <c r="B16" s="60" t="str">
        <f ca="1">OFFSET(الكميات!$C$1,,9*($A16-1))</f>
        <v>مؤسسة دلال لافى الشرارى*مركز ابانات*مرحلة خامسة</v>
      </c>
      <c r="C16" s="61">
        <f ca="1">OFFSET(الكميات!$C$1,MATCH("الاسبوع "&amp;$G$6,الكميات!$A:$A,0)-1,9*($A16-1)+COLUMN()-3)</f>
        <v>0</v>
      </c>
      <c r="D16" s="61">
        <f ca="1">OFFSET(الكميات!$C$1,MATCH("الاسبوع "&amp;$G$6,الكميات!$A:$A,0)-1,9*($A16-1)+COLUMN()-3)</f>
        <v>0</v>
      </c>
      <c r="E16" s="61">
        <f ca="1">OFFSET(الكميات!$C$1,MATCH("الاسبوع "&amp;$G$6,الكميات!$A:$A,0)-1,9*($A16-1)+COLUMN()-3)</f>
        <v>0</v>
      </c>
      <c r="F16" s="61">
        <f ca="1">OFFSET(الكميات!$C$1,MATCH("الاسبوع "&amp;$G$6,الكميات!$A:$A,0)-1,9*($A16-1)+COLUMN()-3)</f>
        <v>0</v>
      </c>
      <c r="G16" s="61">
        <f ca="1">OFFSET(الكميات!$C$1,MATCH("الاسبوع "&amp;$G$6,الكميات!$A:$A,0)-1,9*($A16-1)+COLUMN()-3)</f>
        <v>0</v>
      </c>
      <c r="H16" s="61">
        <f ca="1">OFFSET(الكميات!$C$1,MATCH("الاسبوع "&amp;$G$6,الكميات!$A:$A,0)-1,9*($A16-1)+COLUMN()-3)</f>
        <v>0</v>
      </c>
      <c r="I16" s="61">
        <f ca="1">OFFSET(الكميات!$C$1,MATCH("الاسبوع "&amp;$G$6,الكميات!$A:$A,0)-1,9*($A16-1)+COLUMN()-3)</f>
        <v>0</v>
      </c>
      <c r="J16" s="61">
        <f ca="1">OFFSET(الكميات!$C$1,MATCH("الاسبوع "&amp;$G$6,الكميات!$A:$A,0)-1,9*($A16-1)+COLUMN()-3)</f>
        <v>0</v>
      </c>
      <c r="K16" s="61">
        <f ca="1">OFFSET(الكميات!$C$1,MATCH("الاسبوع "&amp;$G$6,الكميات!$A:$A,0)-1,9*($A16-1)+COLUMN()-3)</f>
        <v>0</v>
      </c>
      <c r="L16" s="262">
        <f>O18/O19</f>
        <v>0.16917161045422505</v>
      </c>
      <c r="M16" s="158" t="s">
        <v>114</v>
      </c>
      <c r="T16" t="s">
        <v>40</v>
      </c>
    </row>
    <row r="17" spans="1:20" ht="22.5">
      <c r="A17" s="38">
        <v>9</v>
      </c>
      <c r="B17" s="31" t="str">
        <f ca="1">OFFSET(الكميات!$C$1,,9*($A17-1))</f>
        <v>مؤسسة اللحيف*مركز ضرية*مرحلة سادسة</v>
      </c>
      <c r="C17" s="52">
        <f ca="1">OFFSET(الكميات!$C$1,MATCH("الاسبوع "&amp;$G$6,الكميات!$A:$A,0)-1,9*($A17-1)+COLUMN()-3)</f>
        <v>0</v>
      </c>
      <c r="D17" s="52">
        <f ca="1">OFFSET(الكميات!$C$1,MATCH("الاسبوع "&amp;$G$6,الكميات!$A:$A,0)-1,9*($A17-1)+COLUMN()-3)</f>
        <v>0</v>
      </c>
      <c r="E17" s="52">
        <f ca="1">OFFSET(الكميات!$C$1,MATCH("الاسبوع "&amp;$G$6,الكميات!$A:$A,0)-1,9*($A17-1)+COLUMN()-3)</f>
        <v>0</v>
      </c>
      <c r="F17" s="52">
        <f ca="1">OFFSET(الكميات!$C$1,MATCH("الاسبوع "&amp;$G$6,الكميات!$A:$A,0)-1,9*($A17-1)+COLUMN()-3)</f>
        <v>0</v>
      </c>
      <c r="G17" s="52">
        <f ca="1">OFFSET(الكميات!$C$1,MATCH("الاسبوع "&amp;$G$6,الكميات!$A:$A,0)-1,9*($A17-1)+COLUMN()-3)</f>
        <v>0</v>
      </c>
      <c r="H17" s="52">
        <f ca="1">OFFSET(الكميات!$C$1,MATCH("الاسبوع "&amp;$G$6,الكميات!$A:$A,0)-1,9*($A17-1)+COLUMN()-3)</f>
        <v>0</v>
      </c>
      <c r="I17" s="52">
        <f ca="1">OFFSET(الكميات!$C$1,MATCH("الاسبوع "&amp;$G$6,الكميات!$A:$A,0)-1,9*($A17-1)+COLUMN()-3)</f>
        <v>0</v>
      </c>
      <c r="J17" s="52">
        <f ca="1">OFFSET(الكميات!$C$1,MATCH("الاسبوع "&amp;$G$6,الكميات!$A:$A,0)-1,9*($A17-1)+COLUMN()-3)</f>
        <v>0</v>
      </c>
      <c r="K17" s="52">
        <f ca="1">OFFSET(الكميات!$C$1,MATCH("الاسبوع "&amp;$G$6,الكميات!$A:$A,0)-1,9*($A17-1)+COLUMN()-3)</f>
        <v>0</v>
      </c>
      <c r="L17" s="263"/>
      <c r="M17" s="149" t="s">
        <v>106</v>
      </c>
      <c r="T17" t="s">
        <v>41</v>
      </c>
    </row>
    <row r="18" spans="1:20" ht="22.5">
      <c r="A18" s="38">
        <v>10</v>
      </c>
      <c r="B18" s="204" t="str">
        <f ca="1">OFFSET(الكميات!$C$1,,9*($A18-1))</f>
        <v>مؤسسة انجاز الامتياز*مركز روضة القردان*مرحلة سادسة</v>
      </c>
      <c r="C18" s="52">
        <f ca="1">OFFSET(الكميات!$C$1,MATCH("الاسبوع "&amp;$G$6,الكميات!$A:$A,0)-1,9*($A18-1)+COLUMN()-3)</f>
        <v>0</v>
      </c>
      <c r="D18" s="52">
        <f ca="1">OFFSET(الكميات!$C$1,MATCH("الاسبوع "&amp;$G$6,الكميات!$A:$A,0)-1,9*($A18-1)+COLUMN()-3)</f>
        <v>0</v>
      </c>
      <c r="E18" s="52">
        <f ca="1">OFFSET(الكميات!$C$1,MATCH("الاسبوع "&amp;$G$6,الكميات!$A:$A,0)-1,9*($A18-1)+COLUMN()-3)</f>
        <v>0</v>
      </c>
      <c r="F18" s="52">
        <f ca="1">OFFSET(الكميات!$C$1,MATCH("الاسبوع "&amp;$G$6,الكميات!$A:$A,0)-1,9*($A18-1)+COLUMN()-3)</f>
        <v>0</v>
      </c>
      <c r="G18" s="52">
        <f ca="1">OFFSET(الكميات!$C$1,MATCH("الاسبوع "&amp;$G$6,الكميات!$A:$A,0)-1,9*($A18-1)+COLUMN()-3)</f>
        <v>0</v>
      </c>
      <c r="H18" s="52">
        <f ca="1">OFFSET(الكميات!$C$1,MATCH("الاسبوع "&amp;$G$6,الكميات!$A:$A,0)-1,9*($A18-1)+COLUMN()-3)</f>
        <v>0</v>
      </c>
      <c r="I18" s="52">
        <f ca="1">OFFSET(الكميات!$C$1,MATCH("الاسبوع "&amp;$G$6,الكميات!$A:$A,0)-1,9*($A18-1)+COLUMN()-3)</f>
        <v>0</v>
      </c>
      <c r="J18" s="52">
        <f ca="1">OFFSET(الكميات!$C$1,MATCH("الاسبوع "&amp;$G$6,الكميات!$A:$A,0)-1,9*($A18-1)+COLUMN()-3)</f>
        <v>0</v>
      </c>
      <c r="K18" s="52">
        <f ca="1">OFFSET(الكميات!$C$1,MATCH("الاسبوع "&amp;$G$6,الكميات!$A:$A,0)-1,9*($A18-1)+COLUMN()-3)</f>
        <v>0</v>
      </c>
      <c r="L18" s="263"/>
      <c r="M18" s="149" t="s">
        <v>107</v>
      </c>
      <c r="O18" s="9">
        <f>الكميات!HC103</f>
        <v>6167980</v>
      </c>
      <c r="P18" s="290" t="s">
        <v>145</v>
      </c>
      <c r="Q18" s="292" t="s">
        <v>89</v>
      </c>
      <c r="T18" t="s">
        <v>42</v>
      </c>
    </row>
    <row r="19" spans="1:20" ht="22.5">
      <c r="A19" s="38">
        <v>11</v>
      </c>
      <c r="B19" s="31" t="str">
        <f ca="1">OFFSET(الكميات!$C$1,,9*($A19-1))</f>
        <v>مؤسسة العجروش*مركز الدحلة*مرحلة سادسة</v>
      </c>
      <c r="C19" s="52">
        <f ca="1">OFFSET(الكميات!$C$1,MATCH("الاسبوع "&amp;$G$6,الكميات!$A:$A,0)-1,9*($A19-1)+COLUMN()-3)</f>
        <v>0</v>
      </c>
      <c r="D19" s="52">
        <f ca="1">OFFSET(الكميات!$C$1,MATCH("الاسبوع "&amp;$G$6,الكميات!$A:$A,0)-1,9*($A19-1)+COLUMN()-3)</f>
        <v>0</v>
      </c>
      <c r="E19" s="52">
        <f ca="1">OFFSET(الكميات!$C$1,MATCH("الاسبوع "&amp;$G$6,الكميات!$A:$A,0)-1,9*($A19-1)+COLUMN()-3)</f>
        <v>0</v>
      </c>
      <c r="F19" s="52">
        <f ca="1">OFFSET(الكميات!$C$1,MATCH("الاسبوع "&amp;$G$6,الكميات!$A:$A,0)-1,9*($A19-1)+COLUMN()-3)</f>
        <v>0</v>
      </c>
      <c r="G19" s="52">
        <f ca="1">OFFSET(الكميات!$C$1,MATCH("الاسبوع "&amp;$G$6,الكميات!$A:$A,0)-1,9*($A19-1)+COLUMN()-3)</f>
        <v>0</v>
      </c>
      <c r="H19" s="52">
        <f ca="1">OFFSET(الكميات!$C$1,MATCH("الاسبوع "&amp;$G$6,الكميات!$A:$A,0)-1,9*($A19-1)+COLUMN()-3)</f>
        <v>0</v>
      </c>
      <c r="I19" s="52">
        <f ca="1">OFFSET(الكميات!$C$1,MATCH("الاسبوع "&amp;$G$6,الكميات!$A:$A,0)-1,9*($A19-1)+COLUMN()-3)</f>
        <v>0</v>
      </c>
      <c r="J19" s="52">
        <f ca="1">OFFSET(الكميات!$C$1,MATCH("الاسبوع "&amp;$G$6,الكميات!$A:$A,0)-1,9*($A19-1)+COLUMN()-3)</f>
        <v>0</v>
      </c>
      <c r="K19" s="52">
        <f ca="1">OFFSET(الكميات!$C$1,MATCH("الاسبوع "&amp;$G$6,الكميات!$A:$A,0)-1,9*($A19-1)+COLUMN()-3)</f>
        <v>0</v>
      </c>
      <c r="L19" s="263"/>
      <c r="M19" s="149" t="s">
        <v>107</v>
      </c>
      <c r="O19" s="9">
        <v>36459900</v>
      </c>
      <c r="P19" s="291" t="s">
        <v>146</v>
      </c>
      <c r="Q19" s="292"/>
      <c r="T19" t="s">
        <v>43</v>
      </c>
    </row>
    <row r="20" spans="1:20" ht="20.25" thickBot="1">
      <c r="A20" s="42">
        <v>12</v>
      </c>
      <c r="B20" s="26" t="str">
        <f ca="1">OFFSET(الكميات!$C$1,,9*($A20-1))</f>
        <v>غزاى .. الحربي*مركز الخريشاء*مرحلة سادسة</v>
      </c>
      <c r="C20" s="52">
        <f ca="1">OFFSET(الكميات!$C$1,MATCH("الاسبوع "&amp;$G$6,الكميات!$A:$A,0)-1,9*($A20-1)+COLUMN()-3)</f>
        <v>0</v>
      </c>
      <c r="D20" s="52">
        <f ca="1">OFFSET(الكميات!$C$1,MATCH("الاسبوع "&amp;$G$6,الكميات!$A:$A,0)-1,9*($A20-1)+COLUMN()-3)</f>
        <v>0</v>
      </c>
      <c r="E20" s="52">
        <f ca="1">OFFSET(الكميات!$C$1,MATCH("الاسبوع "&amp;$G$6,الكميات!$A:$A,0)-1,9*($A20-1)+COLUMN()-3)</f>
        <v>0</v>
      </c>
      <c r="F20" s="52">
        <f ca="1">OFFSET(الكميات!$C$1,MATCH("الاسبوع "&amp;$G$6,الكميات!$A:$A,0)-1,9*($A20-1)+COLUMN()-3)</f>
        <v>0</v>
      </c>
      <c r="G20" s="52">
        <f ca="1">OFFSET(الكميات!$C$1,MATCH("الاسبوع "&amp;$G$6,الكميات!$A:$A,0)-1,9*($A20-1)+COLUMN()-3)</f>
        <v>0</v>
      </c>
      <c r="H20" s="52">
        <f ca="1">OFFSET(الكميات!$C$1,MATCH("الاسبوع "&amp;$G$6,الكميات!$A:$A,0)-1,9*($A20-1)+COLUMN()-3)</f>
        <v>0</v>
      </c>
      <c r="I20" s="52">
        <f ca="1">OFFSET(الكميات!$C$1,MATCH("الاسبوع "&amp;$G$6,الكميات!$A:$A,0)-1,9*($A20-1)+COLUMN()-3)</f>
        <v>0</v>
      </c>
      <c r="J20" s="52">
        <f ca="1">OFFSET(الكميات!$C$1,MATCH("الاسبوع "&amp;$G$6,الكميات!$A:$A,0)-1,9*($A20-1)+COLUMN()-3)</f>
        <v>0</v>
      </c>
      <c r="K20" s="52">
        <f ca="1">OFFSET(الكميات!$C$1,MATCH("الاسبوع "&amp;$G$6,الكميات!$A:$A,0)-1,9*($A20-1)+COLUMN()-3)</f>
        <v>0</v>
      </c>
      <c r="L20" s="263"/>
      <c r="M20" s="159" t="s">
        <v>108</v>
      </c>
      <c r="T20" t="s">
        <v>44</v>
      </c>
    </row>
    <row r="21" spans="1:20" ht="20.25" hidden="1" customHeight="1" thickBot="1">
      <c r="A21" s="39">
        <v>13</v>
      </c>
      <c r="B21" s="27" t="str">
        <f ca="1">OFFSET(الكميات!$C$1,,9*($A21-1))</f>
        <v>مؤسسة بوادر الجودة*مركز اللغفية*مرحلة سادسة</v>
      </c>
      <c r="C21" s="22">
        <f ca="1">OFFSET(الكميات!$C$1,MATCH("الاسبوع "&amp;$G$6,الكميات!$A:$A,0)-1,9*($A21-1)+COLUMN()-3)</f>
        <v>0</v>
      </c>
      <c r="D21" s="22">
        <f ca="1">OFFSET(الكميات!$C$1,MATCH("الاسبوع "&amp;$G$6,الكميات!$A:$A,0)-1,9*($A21-1)+COLUMN()-3)</f>
        <v>0</v>
      </c>
      <c r="E21" s="22">
        <f ca="1">OFFSET(الكميات!$C$1,MATCH("الاسبوع "&amp;$G$6,الكميات!$A:$A,0)-1,9*($A21-1)+COLUMN()-3)</f>
        <v>0</v>
      </c>
      <c r="F21" s="22">
        <f ca="1">OFFSET(الكميات!$C$1,MATCH("الاسبوع "&amp;$G$6,الكميات!$A:$A,0)-1,9*($A21-1)+COLUMN()-3)</f>
        <v>0</v>
      </c>
      <c r="G21" s="22">
        <f ca="1">OFFSET(الكميات!$C$1,MATCH("الاسبوع "&amp;$G$6,الكميات!$A:$A,0)-1,9*($A21-1)+COLUMN()-3)</f>
        <v>0</v>
      </c>
      <c r="H21" s="22">
        <f ca="1">OFFSET(الكميات!$C$1,MATCH("الاسبوع "&amp;$G$6,الكميات!$A:$A,0)-1,9*($A21-1)+COLUMN()-3)</f>
        <v>0</v>
      </c>
      <c r="I21" s="22">
        <f ca="1">OFFSET(الكميات!$C$1,MATCH("الاسبوع "&amp;$G$6,الكميات!$A:$A,0)-1,9*($A21-1)+COLUMN()-3)</f>
        <v>0</v>
      </c>
      <c r="J21" s="22">
        <f ca="1">OFFSET(الكميات!$C$1,MATCH("الاسبوع "&amp;$G$6,الكميات!$A:$A,0)-1,9*($A21-1)+COLUMN()-3)</f>
        <v>0</v>
      </c>
      <c r="K21" s="22">
        <f ca="1">OFFSET(الكميات!$C$1,MATCH("الاسبوع "&amp;$G$6,الكميات!$A:$A,0)-1,9*($A21-1)+COLUMN()-3)</f>
        <v>0</v>
      </c>
      <c r="L21" s="264"/>
      <c r="M21" s="157"/>
      <c r="T21" t="s">
        <v>46</v>
      </c>
    </row>
    <row r="22" spans="1:20" ht="20.25" thickTop="1">
      <c r="A22" s="40">
        <v>14</v>
      </c>
      <c r="B22" s="60" t="str">
        <f ca="1">OFFSET(الكميات!$C$1,,9*($A22-1))</f>
        <v>مؤسسة س * مركز ضرية * مرحلة سادسة</v>
      </c>
      <c r="C22" s="61">
        <f ca="1">OFFSET(الكميات!$C$1,MATCH("الاسبوع "&amp;$G$6,الكميات!$A:$A,0)-1,9*($A22-1)+COLUMN()-3)</f>
        <v>0</v>
      </c>
      <c r="D22" s="61">
        <f ca="1">OFFSET(الكميات!$C$1,MATCH("الاسبوع "&amp;$G$6,الكميات!$A:$A,0)-1,9*($A22-1)+COLUMN()-3)</f>
        <v>0</v>
      </c>
      <c r="E22" s="61">
        <f ca="1">OFFSET(الكميات!$C$1,MATCH("الاسبوع "&amp;$G$6,الكميات!$A:$A,0)-1,9*($A22-1)+COLUMN()-3)</f>
        <v>0</v>
      </c>
      <c r="F22" s="61">
        <f ca="1">OFFSET(الكميات!$C$1,MATCH("الاسبوع "&amp;$G$6,الكميات!$A:$A,0)-1,9*($A22-1)+COLUMN()-3)</f>
        <v>0</v>
      </c>
      <c r="G22" s="61">
        <f ca="1">OFFSET(الكميات!$C$1,MATCH("الاسبوع "&amp;$G$6,الكميات!$A:$A,0)-1,9*($A22-1)+COLUMN()-3)</f>
        <v>0</v>
      </c>
      <c r="H22" s="61">
        <f ca="1">OFFSET(الكميات!$C$1,MATCH("الاسبوع "&amp;$G$6,الكميات!$A:$A,0)-1,9*($A22-1)+COLUMN()-3)</f>
        <v>0</v>
      </c>
      <c r="I22" s="61">
        <f ca="1">OFFSET(الكميات!$C$1,MATCH("الاسبوع "&amp;$G$6,الكميات!$A:$A,0)-1,9*($A22-1)+COLUMN()-3)</f>
        <v>0</v>
      </c>
      <c r="J22" s="61">
        <f ca="1">OFFSET(الكميات!$C$1,MATCH("الاسبوع "&amp;$G$6,الكميات!$A:$A,0)-1,9*($A22-1)+COLUMN()-3)</f>
        <v>0</v>
      </c>
      <c r="K22" s="61">
        <f ca="1">OFFSET(الكميات!$C$1,MATCH("الاسبوع "&amp;$G$6,الكميات!$A:$A,0)-1,9*($A22-1)+COLUMN()-3)</f>
        <v>0</v>
      </c>
      <c r="L22" s="265">
        <f>O23/O24</f>
        <v>0.24053590399993094</v>
      </c>
      <c r="M22" s="41"/>
      <c r="T22" t="s">
        <v>47</v>
      </c>
    </row>
    <row r="23" spans="1:20" ht="21">
      <c r="A23" s="38">
        <v>15</v>
      </c>
      <c r="B23" s="26" t="str">
        <f ca="1">OFFSET(الكميات!$C$1,,9*($A23-1))</f>
        <v>مؤسسة غزاى الحربي*مركز دخنة*مرحلة سابعة</v>
      </c>
      <c r="C23" s="52">
        <f ca="1">OFFSET(الكميات!$C$1,MATCH("الاسبوع "&amp;$G$6,الكميات!$A:$A,0)-1,9*($A23-1)+COLUMN()-3)</f>
        <v>0</v>
      </c>
      <c r="D23" s="52">
        <f ca="1">OFFSET(الكميات!$C$1,MATCH("الاسبوع "&amp;$G$6,الكميات!$A:$A,0)-1,9*($A23-1)+COLUMN()-3)</f>
        <v>0</v>
      </c>
      <c r="E23" s="52">
        <f ca="1">OFFSET(الكميات!$C$1,MATCH("الاسبوع "&amp;$G$6,الكميات!$A:$A,0)-1,9*($A23-1)+COLUMN()-3)</f>
        <v>0</v>
      </c>
      <c r="F23" s="52">
        <f ca="1">OFFSET(الكميات!$C$1,MATCH("الاسبوع "&amp;$G$6,الكميات!$A:$A,0)-1,9*($A23-1)+COLUMN()-3)</f>
        <v>0</v>
      </c>
      <c r="G23" s="52">
        <f ca="1">OFFSET(الكميات!$C$1,MATCH("الاسبوع "&amp;$G$6,الكميات!$A:$A,0)-1,9*($A23-1)+COLUMN()-3)</f>
        <v>0</v>
      </c>
      <c r="H23" s="52">
        <f ca="1">OFFSET(الكميات!$C$1,MATCH("الاسبوع "&amp;$G$6,الكميات!$A:$A,0)-1,9*($A23-1)+COLUMN()-3)</f>
        <v>0</v>
      </c>
      <c r="I23" s="52">
        <f ca="1">OFFSET(الكميات!$C$1,MATCH("الاسبوع "&amp;$G$6,الكميات!$A:$A,0)-1,9*($A23-1)+COLUMN()-3)</f>
        <v>0</v>
      </c>
      <c r="J23" s="52">
        <f ca="1">OFFSET(الكميات!$C$1,MATCH("الاسبوع "&amp;$G$6,الكميات!$A:$A,0)-1,9*($A23-1)+COLUMN()-3)</f>
        <v>0</v>
      </c>
      <c r="K23" s="52">
        <f ca="1">OFFSET(الكميات!$C$1,MATCH("الاسبوع "&amp;$G$6,الكميات!$A:$A,0)-1,9*($A23-1)+COLUMN()-3)</f>
        <v>0</v>
      </c>
      <c r="L23" s="266"/>
      <c r="M23" s="192" t="s">
        <v>122</v>
      </c>
      <c r="O23" s="9">
        <f>الكميات!HD103</f>
        <v>8360120</v>
      </c>
      <c r="P23" s="290" t="s">
        <v>145</v>
      </c>
      <c r="Q23" s="292" t="s">
        <v>90</v>
      </c>
      <c r="T23" t="s">
        <v>48</v>
      </c>
    </row>
    <row r="24" spans="1:20" ht="19.5">
      <c r="A24" s="38">
        <v>16</v>
      </c>
      <c r="B24" s="26" t="str">
        <f ca="1">OFFSET(الكميات!$C$1,,9*($A24-1))</f>
        <v>مؤسسة غزاى الحربي1*مركز الخشيبى*مرحلة سابعة</v>
      </c>
      <c r="C24" s="52">
        <f ca="1">OFFSET(الكميات!$C$1,MATCH("الاسبوع "&amp;$G$6,الكميات!$A:$A,0)-1,9*($A24-1)+COLUMN()-3)</f>
        <v>0</v>
      </c>
      <c r="D24" s="52">
        <f ca="1">OFFSET(الكميات!$C$1,MATCH("الاسبوع "&amp;$G$6,الكميات!$A:$A,0)-1,9*($A24-1)+COLUMN()-3)</f>
        <v>0</v>
      </c>
      <c r="E24" s="52">
        <f ca="1">OFFSET(الكميات!$C$1,MATCH("الاسبوع "&amp;$G$6,الكميات!$A:$A,0)-1,9*($A24-1)+COLUMN()-3)</f>
        <v>0</v>
      </c>
      <c r="F24" s="52">
        <f ca="1">OFFSET(الكميات!$C$1,MATCH("الاسبوع "&amp;$G$6,الكميات!$A:$A,0)-1,9*($A24-1)+COLUMN()-3)</f>
        <v>0</v>
      </c>
      <c r="G24" s="52">
        <f ca="1">OFFSET(الكميات!$C$1,MATCH("الاسبوع "&amp;$G$6,الكميات!$A:$A,0)-1,9*($A24-1)+COLUMN()-3)</f>
        <v>0</v>
      </c>
      <c r="H24" s="52">
        <f ca="1">OFFSET(الكميات!$C$1,MATCH("الاسبوع "&amp;$G$6,الكميات!$A:$A,0)-1,9*($A24-1)+COLUMN()-3)</f>
        <v>0</v>
      </c>
      <c r="I24" s="52">
        <f ca="1">OFFSET(الكميات!$C$1,MATCH("الاسبوع "&amp;$G$6,الكميات!$A:$A,0)-1,9*($A24-1)+COLUMN()-3)</f>
        <v>0</v>
      </c>
      <c r="J24" s="52">
        <f ca="1">OFFSET(الكميات!$C$1,MATCH("الاسبوع "&amp;$G$6,الكميات!$A:$A,0)-1,9*($A24-1)+COLUMN()-3)</f>
        <v>0</v>
      </c>
      <c r="K24" s="52">
        <f ca="1">OFFSET(الكميات!$C$1,MATCH("الاسبوع "&amp;$G$6,الكميات!$A:$A,0)-1,9*($A24-1)+COLUMN()-3)</f>
        <v>0</v>
      </c>
      <c r="L24" s="266"/>
      <c r="M24" s="191" t="s">
        <v>123</v>
      </c>
      <c r="O24" s="9">
        <v>34756225</v>
      </c>
      <c r="P24" s="291" t="s">
        <v>146</v>
      </c>
      <c r="Q24" s="292"/>
      <c r="T24" t="s">
        <v>49</v>
      </c>
    </row>
    <row r="25" spans="1:20" ht="22.5">
      <c r="A25" s="38">
        <v>17</v>
      </c>
      <c r="B25" s="26" t="str">
        <f ca="1">OFFSET(الكميات!$C$1,,9*($A25-1))</f>
        <v>مؤسسة سماالتطوير*مركز الشنانة*مرحلة سابعة</v>
      </c>
      <c r="C25" s="52">
        <f ca="1">OFFSET(الكميات!$C$1,MATCH("الاسبوع "&amp;$G$6,الكميات!$A:$A,0)-1,9*($A25-1)+COLUMN()-3)</f>
        <v>0</v>
      </c>
      <c r="D25" s="52">
        <f ca="1">OFFSET(الكميات!$C$1,MATCH("الاسبوع "&amp;$G$6,الكميات!$A:$A,0)-1,9*($A25-1)+COLUMN()-3)</f>
        <v>0</v>
      </c>
      <c r="E25" s="52">
        <f ca="1">OFFSET(الكميات!$C$1,MATCH("الاسبوع "&amp;$G$6,الكميات!$A:$A,0)-1,9*($A25-1)+COLUMN()-3)</f>
        <v>0</v>
      </c>
      <c r="F25" s="52">
        <f ca="1">OFFSET(الكميات!$C$1,MATCH("الاسبوع "&amp;$G$6,الكميات!$A:$A,0)-1,9*($A25-1)+COLUMN()-3)</f>
        <v>0</v>
      </c>
      <c r="G25" s="52">
        <f ca="1">OFFSET(الكميات!$C$1,MATCH("الاسبوع "&amp;$G$6,الكميات!$A:$A,0)-1,9*($A25-1)+COLUMN()-3)</f>
        <v>0</v>
      </c>
      <c r="H25" s="52">
        <f ca="1">OFFSET(الكميات!$C$1,MATCH("الاسبوع "&amp;$G$6,الكميات!$A:$A,0)-1,9*($A25-1)+COLUMN()-3)</f>
        <v>0</v>
      </c>
      <c r="I25" s="52">
        <f ca="1">OFFSET(الكميات!$C$1,MATCH("الاسبوع "&amp;$G$6,الكميات!$A:$A,0)-1,9*($A25-1)+COLUMN()-3)</f>
        <v>0</v>
      </c>
      <c r="J25" s="52">
        <f ca="1">OFFSET(الكميات!$C$1,MATCH("الاسبوع "&amp;$G$6,الكميات!$A:$A,0)-1,9*($A25-1)+COLUMN()-3)</f>
        <v>0</v>
      </c>
      <c r="K25" s="52">
        <f ca="1">OFFSET(الكميات!$C$1,MATCH("الاسبوع "&amp;$G$6,الكميات!$A:$A,0)-1,9*($A25-1)+COLUMN()-3)</f>
        <v>0</v>
      </c>
      <c r="L25" s="266"/>
      <c r="M25" s="149" t="s">
        <v>105</v>
      </c>
      <c r="T25" t="s">
        <v>50</v>
      </c>
    </row>
    <row r="26" spans="1:20" ht="23.25" thickBot="1">
      <c r="A26" s="39">
        <v>18</v>
      </c>
      <c r="B26" s="35" t="str">
        <f ca="1">OFFSET(الكميات!$C$1,,9*($A26-1))</f>
        <v>مؤسسة غزاى الحربي00*مركز الشبيكية*مرحلة سابعة</v>
      </c>
      <c r="C26" s="36">
        <f ca="1">OFFSET(الكميات!$C$1,MATCH("الاسبوع "&amp;$G$6,الكميات!$A:$A,0)-1,9*($A26-1)+COLUMN()-3)</f>
        <v>0</v>
      </c>
      <c r="D26" s="36">
        <f ca="1">OFFSET(الكميات!$C$1,MATCH("الاسبوع "&amp;$G$6,الكميات!$A:$A,0)-1,9*($A26-1)+COLUMN()-3)</f>
        <v>0</v>
      </c>
      <c r="E26" s="36">
        <f ca="1">OFFSET(الكميات!$C$1,MATCH("الاسبوع "&amp;$G$6,الكميات!$A:$A,0)-1,9*($A26-1)+COLUMN()-3)</f>
        <v>0</v>
      </c>
      <c r="F26" s="36">
        <f ca="1">OFFSET(الكميات!$C$1,MATCH("الاسبوع "&amp;$G$6,الكميات!$A:$A,0)-1,9*($A26-1)+COLUMN()-3)</f>
        <v>0</v>
      </c>
      <c r="G26" s="36">
        <f ca="1">OFFSET(الكميات!$C$1,MATCH("الاسبوع "&amp;$G$6,الكميات!$A:$A,0)-1,9*($A26-1)+COLUMN()-3)</f>
        <v>0</v>
      </c>
      <c r="H26" s="36">
        <f ca="1">OFFSET(الكميات!$C$1,MATCH("الاسبوع "&amp;$G$6,الكميات!$A:$A,0)-1,9*($A26-1)+COLUMN()-3)</f>
        <v>0</v>
      </c>
      <c r="I26" s="36">
        <f ca="1">OFFSET(الكميات!$C$1,MATCH("الاسبوع "&amp;$G$6,الكميات!$A:$A,0)-1,9*($A26-1)+COLUMN()-3)</f>
        <v>0</v>
      </c>
      <c r="J26" s="36">
        <f ca="1">OFFSET(الكميات!$C$1,MATCH("الاسبوع "&amp;$G$6,الكميات!$A:$A,0)-1,9*($A26-1)+COLUMN()-3)</f>
        <v>0</v>
      </c>
      <c r="K26" s="36">
        <f ca="1">OFFSET(الكميات!$C$1,MATCH("الاسبوع "&amp;$G$6,الكميات!$A:$A,0)-1,9*($A26-1)+COLUMN()-3)</f>
        <v>0</v>
      </c>
      <c r="L26" s="267"/>
      <c r="M26" s="150" t="s">
        <v>105</v>
      </c>
      <c r="T26" t="s">
        <v>51</v>
      </c>
    </row>
    <row r="27" spans="1:20" ht="11.25" customHeight="1" thickTop="1">
      <c r="A27" s="85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4"/>
      <c r="T27" t="s">
        <v>52</v>
      </c>
    </row>
    <row r="28" spans="1:20" ht="18.75">
      <c r="A28" s="85"/>
      <c r="B28" s="185" t="s">
        <v>109</v>
      </c>
      <c r="C28" s="185"/>
      <c r="D28" s="185"/>
      <c r="E28" s="185"/>
      <c r="F28" s="185"/>
      <c r="G28" s="185"/>
      <c r="H28" s="185"/>
      <c r="I28" s="185"/>
      <c r="J28" s="185"/>
      <c r="K28" s="255" t="s">
        <v>110</v>
      </c>
      <c r="L28" s="255"/>
      <c r="M28" s="256"/>
      <c r="T28" t="s">
        <v>53</v>
      </c>
    </row>
    <row r="29" spans="1:20" ht="30" customHeight="1">
      <c r="A29" s="85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6"/>
    </row>
    <row r="30" spans="1:20" s="153" customFormat="1" ht="18.75">
      <c r="A30" s="151"/>
      <c r="B30" s="152" t="s">
        <v>111</v>
      </c>
      <c r="C30" s="152"/>
      <c r="D30" s="152"/>
      <c r="E30" s="152"/>
      <c r="F30" s="152"/>
      <c r="G30" s="152"/>
      <c r="H30" s="152"/>
      <c r="I30" s="152"/>
      <c r="J30" s="152"/>
      <c r="K30" s="257" t="s">
        <v>112</v>
      </c>
      <c r="L30" s="257"/>
      <c r="M30" s="258"/>
    </row>
    <row r="31" spans="1:20" ht="16.5" thickBot="1">
      <c r="A31" s="88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90"/>
    </row>
    <row r="32" spans="1:20" ht="19.5" thickTop="1">
      <c r="A32" s="77" t="s">
        <v>17</v>
      </c>
      <c r="B32" s="78">
        <f ca="1">NOW()</f>
        <v>41365.426582175925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80"/>
    </row>
    <row r="33" spans="1:20" ht="21.75">
      <c r="A33" s="81" t="s">
        <v>18</v>
      </c>
      <c r="B33" s="82" t="s">
        <v>67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5"/>
    </row>
    <row r="34" spans="1:20" ht="5.25" customHeight="1">
      <c r="A34" s="85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5"/>
      <c r="S34" s="9" t="s">
        <v>54</v>
      </c>
    </row>
    <row r="35" spans="1:20" ht="22.5">
      <c r="A35" s="271" t="s">
        <v>104</v>
      </c>
      <c r="B35" s="272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86" t="s">
        <v>99</v>
      </c>
      <c r="N35" s="23"/>
    </row>
    <row r="36" spans="1:20" ht="23.25" customHeight="1">
      <c r="A36" s="268" t="s">
        <v>68</v>
      </c>
      <c r="B36" s="269"/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70"/>
      <c r="N36" s="23"/>
    </row>
    <row r="37" spans="1:20" ht="28.5" customHeight="1">
      <c r="A37" s="273" t="s">
        <v>69</v>
      </c>
      <c r="B37" s="274"/>
      <c r="C37" s="274"/>
      <c r="D37" s="274"/>
      <c r="E37" s="274"/>
      <c r="F37" s="274"/>
      <c r="G37" s="193" t="s">
        <v>24</v>
      </c>
      <c r="H37" s="276" t="s">
        <v>140</v>
      </c>
      <c r="I37" s="276"/>
      <c r="J37" s="276"/>
      <c r="K37" s="277" t="s">
        <v>138</v>
      </c>
      <c r="L37" s="277"/>
      <c r="M37" s="278"/>
      <c r="N37" s="24" t="s">
        <v>34</v>
      </c>
      <c r="O37" s="24"/>
      <c r="P37" s="24"/>
    </row>
    <row r="38" spans="1:20" ht="21" thickBot="1">
      <c r="A38" s="85"/>
      <c r="B38" s="87" t="s">
        <v>30</v>
      </c>
      <c r="C38" s="275">
        <f t="array" aca="1" ref="C38" ca="1">INDIRECT("الكميات!$B$"&amp;LARGE(IF(INDIRECT("الكميات!$B$1:$B$"&amp;MATCH("الاسبوع "&amp;$G$6,الكميات!$A:$A,0)-1)="",ROW(INDIRECT("$1:$"&amp;MATCH("الاسبوع "&amp;$G$6,الكميات!$A:$A,0)-1))),1)+1)</f>
        <v>41363</v>
      </c>
      <c r="D38" s="275"/>
      <c r="E38" s="25" t="s">
        <v>31</v>
      </c>
      <c r="F38" s="275">
        <f ca="1">INDIRECT("الكميات!$B$"&amp;MATCH("الاسبوع "&amp;$G$6,الكميات!$A:$A,0)-1)</f>
        <v>41369</v>
      </c>
      <c r="G38" s="275"/>
      <c r="H38" s="154"/>
      <c r="I38" s="154"/>
      <c r="J38" s="154"/>
      <c r="K38" s="154"/>
      <c r="L38" s="154"/>
      <c r="M38" s="155"/>
    </row>
    <row r="39" spans="1:20" ht="60" thickTop="1" thickBot="1">
      <c r="A39" s="28" t="s">
        <v>21</v>
      </c>
      <c r="B39" s="28" t="s">
        <v>71</v>
      </c>
      <c r="C39" s="28" t="s">
        <v>9</v>
      </c>
      <c r="D39" s="29" t="s">
        <v>63</v>
      </c>
      <c r="E39" s="29" t="s">
        <v>64</v>
      </c>
      <c r="F39" s="29" t="s">
        <v>65</v>
      </c>
      <c r="G39" s="28" t="s">
        <v>13</v>
      </c>
      <c r="H39" s="30" t="s">
        <v>96</v>
      </c>
      <c r="I39" s="30" t="s">
        <v>97</v>
      </c>
      <c r="J39" s="30" t="s">
        <v>98</v>
      </c>
      <c r="K39" s="30" t="s">
        <v>15</v>
      </c>
      <c r="L39" s="29" t="s">
        <v>72</v>
      </c>
      <c r="M39" s="28" t="s">
        <v>23</v>
      </c>
    </row>
    <row r="40" spans="1:20" ht="20.25" thickTop="1">
      <c r="A40" s="37">
        <v>1</v>
      </c>
      <c r="B40" s="60" t="str">
        <f ca="1">OFFSET(الكميات!$C$1,,9*($A40-1))</f>
        <v>مؤسسة نهضة البنيان * مركز القوارة * مرحلة خامسة</v>
      </c>
      <c r="C40" s="61">
        <f ca="1">C9</f>
        <v>0</v>
      </c>
      <c r="D40" s="61">
        <f ca="1">D9</f>
        <v>0</v>
      </c>
      <c r="E40" s="61">
        <f ca="1">E9</f>
        <v>0</v>
      </c>
      <c r="F40" s="61">
        <f ca="1">F9</f>
        <v>0</v>
      </c>
      <c r="G40" s="61">
        <f t="shared" ref="G40:K40" ca="1" si="0">G9</f>
        <v>0</v>
      </c>
      <c r="H40" s="61">
        <f t="shared" ca="1" si="0"/>
        <v>0</v>
      </c>
      <c r="I40" s="61">
        <f t="shared" ca="1" si="0"/>
        <v>0</v>
      </c>
      <c r="J40" s="61">
        <f t="shared" ca="1" si="0"/>
        <v>0</v>
      </c>
      <c r="K40" s="61">
        <f t="shared" ca="1" si="0"/>
        <v>0</v>
      </c>
      <c r="L40" s="265">
        <f>O41/O42</f>
        <v>0.31977602088924351</v>
      </c>
      <c r="M40" s="147"/>
      <c r="T40" t="s">
        <v>24</v>
      </c>
    </row>
    <row r="41" spans="1:20" ht="22.5">
      <c r="A41" s="38">
        <v>2</v>
      </c>
      <c r="B41" s="31" t="str">
        <f ca="1">OFFSET(الكميات!$C$1,,9*($A41-1))</f>
        <v>مؤسسة عبدالله الدخيل *مركز غاف الجواء * مرحلة خامسة</v>
      </c>
      <c r="C41" s="187">
        <f t="shared" ref="C41:K41" ca="1" si="1">C10</f>
        <v>0</v>
      </c>
      <c r="D41" s="187">
        <f t="shared" ca="1" si="1"/>
        <v>0</v>
      </c>
      <c r="E41" s="187">
        <f t="shared" ca="1" si="1"/>
        <v>0</v>
      </c>
      <c r="F41" s="187">
        <f t="shared" ca="1" si="1"/>
        <v>0</v>
      </c>
      <c r="G41" s="187">
        <f t="shared" ca="1" si="1"/>
        <v>0</v>
      </c>
      <c r="H41" s="187">
        <f t="shared" ca="1" si="1"/>
        <v>0</v>
      </c>
      <c r="I41" s="187">
        <f t="shared" ca="1" si="1"/>
        <v>0</v>
      </c>
      <c r="J41" s="187">
        <f t="shared" ca="1" si="1"/>
        <v>0</v>
      </c>
      <c r="K41" s="187">
        <f t="shared" ca="1" si="1"/>
        <v>0</v>
      </c>
      <c r="L41" s="266"/>
      <c r="M41" s="149" t="s">
        <v>125</v>
      </c>
      <c r="O41" s="9">
        <f>O10</f>
        <v>11021880</v>
      </c>
      <c r="T41" t="s">
        <v>34</v>
      </c>
    </row>
    <row r="42" spans="1:20" ht="22.5">
      <c r="A42" s="38">
        <v>3</v>
      </c>
      <c r="B42" s="204" t="str">
        <f ca="1">OFFSET(الكميات!$C$1,,9*($A42-1))</f>
        <v>فرقة بن سمار*مركز الهمجة*مركز ابانات *مرحلة خامسة</v>
      </c>
      <c r="C42" s="187">
        <f t="shared" ref="C42:K42" ca="1" si="2">C11</f>
        <v>0</v>
      </c>
      <c r="D42" s="187">
        <f t="shared" ca="1" si="2"/>
        <v>0</v>
      </c>
      <c r="E42" s="187">
        <f t="shared" ca="1" si="2"/>
        <v>0</v>
      </c>
      <c r="F42" s="187">
        <f t="shared" ca="1" si="2"/>
        <v>0</v>
      </c>
      <c r="G42" s="187">
        <f t="shared" ca="1" si="2"/>
        <v>0</v>
      </c>
      <c r="H42" s="187">
        <f t="shared" ca="1" si="2"/>
        <v>0</v>
      </c>
      <c r="I42" s="187">
        <f t="shared" ca="1" si="2"/>
        <v>0</v>
      </c>
      <c r="J42" s="187">
        <f t="shared" ca="1" si="2"/>
        <v>0</v>
      </c>
      <c r="K42" s="187">
        <f t="shared" ca="1" si="2"/>
        <v>0</v>
      </c>
      <c r="L42" s="266"/>
      <c r="M42" s="149"/>
      <c r="O42" s="9">
        <v>34467500</v>
      </c>
      <c r="T42" t="s">
        <v>35</v>
      </c>
    </row>
    <row r="43" spans="1:20" ht="18.75">
      <c r="A43" s="38">
        <v>4</v>
      </c>
      <c r="B43" s="31" t="str">
        <f ca="1">OFFSET(الكميات!$C$1,,9*($A43-1))</f>
        <v>مؤسسة المكيثير*مركز ابانات*مرحلة خامسة</v>
      </c>
      <c r="C43" s="187">
        <f t="shared" ref="C43:K43" ca="1" si="3">C12</f>
        <v>0</v>
      </c>
      <c r="D43" s="187">
        <f t="shared" ca="1" si="3"/>
        <v>0</v>
      </c>
      <c r="E43" s="187">
        <f t="shared" ca="1" si="3"/>
        <v>0</v>
      </c>
      <c r="F43" s="187">
        <f t="shared" ca="1" si="3"/>
        <v>0</v>
      </c>
      <c r="G43" s="187">
        <f t="shared" ca="1" si="3"/>
        <v>0</v>
      </c>
      <c r="H43" s="187">
        <f t="shared" ca="1" si="3"/>
        <v>0</v>
      </c>
      <c r="I43" s="187">
        <f t="shared" ca="1" si="3"/>
        <v>0</v>
      </c>
      <c r="J43" s="187">
        <f t="shared" ca="1" si="3"/>
        <v>0</v>
      </c>
      <c r="K43" s="187">
        <f t="shared" ca="1" si="3"/>
        <v>0</v>
      </c>
      <c r="L43" s="266"/>
      <c r="M43" s="191"/>
      <c r="T43" t="s">
        <v>36</v>
      </c>
    </row>
    <row r="44" spans="1:20" ht="19.5">
      <c r="A44" s="38">
        <v>5</v>
      </c>
      <c r="B44" s="26" t="str">
        <f ca="1">OFFSET(الكميات!$C$1,,9*($A44-1))</f>
        <v>مؤسسه عبدالله العجروش*مركز الهمجه*مرحلة خامسة</v>
      </c>
      <c r="C44" s="187">
        <f t="shared" ref="C44:K44" ca="1" si="4">C13</f>
        <v>0</v>
      </c>
      <c r="D44" s="187">
        <f t="shared" ca="1" si="4"/>
        <v>0</v>
      </c>
      <c r="E44" s="187">
        <f t="shared" ca="1" si="4"/>
        <v>0</v>
      </c>
      <c r="F44" s="187">
        <f t="shared" ca="1" si="4"/>
        <v>0</v>
      </c>
      <c r="G44" s="187">
        <f t="shared" ca="1" si="4"/>
        <v>0</v>
      </c>
      <c r="H44" s="187">
        <f t="shared" ca="1" si="4"/>
        <v>0</v>
      </c>
      <c r="I44" s="187">
        <f t="shared" ca="1" si="4"/>
        <v>0</v>
      </c>
      <c r="J44" s="187">
        <f t="shared" ca="1" si="4"/>
        <v>0</v>
      </c>
      <c r="K44" s="187">
        <f t="shared" ca="1" si="4"/>
        <v>0</v>
      </c>
      <c r="L44" s="266"/>
      <c r="M44" s="192"/>
      <c r="T44" t="s">
        <v>37</v>
      </c>
    </row>
    <row r="45" spans="1:20" ht="22.5">
      <c r="A45" s="38">
        <v>6</v>
      </c>
      <c r="B45" s="26" t="str">
        <f ca="1">OFFSET(الكميات!$C$1,,9*($A45-1))</f>
        <v>مؤسسة ركن المواثيق*مركزابانات*مرحلة خامسة</v>
      </c>
      <c r="C45" s="187">
        <f t="shared" ref="C45:K45" ca="1" si="5">C14</f>
        <v>0</v>
      </c>
      <c r="D45" s="187">
        <f t="shared" ca="1" si="5"/>
        <v>0</v>
      </c>
      <c r="E45" s="187">
        <f t="shared" ca="1" si="5"/>
        <v>0</v>
      </c>
      <c r="F45" s="187">
        <f t="shared" ca="1" si="5"/>
        <v>0</v>
      </c>
      <c r="G45" s="187">
        <f t="shared" ca="1" si="5"/>
        <v>0</v>
      </c>
      <c r="H45" s="187">
        <f t="shared" ca="1" si="5"/>
        <v>0</v>
      </c>
      <c r="I45" s="187">
        <f t="shared" ca="1" si="5"/>
        <v>0</v>
      </c>
      <c r="J45" s="187">
        <f t="shared" ca="1" si="5"/>
        <v>0</v>
      </c>
      <c r="K45" s="187">
        <f t="shared" ca="1" si="5"/>
        <v>0</v>
      </c>
      <c r="L45" s="266"/>
      <c r="M45" s="149" t="s">
        <v>134</v>
      </c>
      <c r="T45" t="s">
        <v>38</v>
      </c>
    </row>
    <row r="46" spans="1:20" ht="20.25" customHeight="1" thickBot="1">
      <c r="A46" s="39">
        <v>7</v>
      </c>
      <c r="B46" s="27" t="str">
        <f ca="1">OFFSET(الكميات!$C$1,,9*($A46-1))</f>
        <v>مؤسسة عبدالله شتوى العيافى*مركزعطا*مرحلة خامسة</v>
      </c>
      <c r="C46" s="22">
        <f ca="1">OFFSET(الكميات!$C$1,MATCH("الاسبوع "&amp;$G$6,الكميات!$A:$A,0)-1,9*($A46-1)+COLUMN()-3)</f>
        <v>0</v>
      </c>
      <c r="D46" s="22">
        <f ca="1">OFFSET(الكميات!$C$1,MATCH("الاسبوع "&amp;$G$6,الكميات!$A:$A,0)-1,9*($A46-1)+COLUMN()-3)</f>
        <v>0</v>
      </c>
      <c r="E46" s="22">
        <f ca="1">OFFSET(الكميات!$C$1,MATCH("الاسبوع "&amp;$G$6,الكميات!$A:$A,0)-1,9*($A46-1)+COLUMN()-3)</f>
        <v>0</v>
      </c>
      <c r="F46" s="22">
        <f ca="1">OFFSET(الكميات!$C$1,MATCH("الاسبوع "&amp;$G$6,الكميات!$A:$A,0)-1,9*($A46-1)+COLUMN()-3)</f>
        <v>0</v>
      </c>
      <c r="G46" s="22">
        <f ca="1">OFFSET(الكميات!$C$1,MATCH("الاسبوع "&amp;$G$6,الكميات!$A:$A,0)-1,9*($A46-1)+COLUMN()-3)</f>
        <v>0</v>
      </c>
      <c r="H46" s="22">
        <f ca="1">OFFSET(الكميات!$C$1,MATCH("الاسبوع "&amp;$G$6,الكميات!$A:$A,0)-1,9*($A46-1)+COLUMN()-3)</f>
        <v>0</v>
      </c>
      <c r="I46" s="22">
        <f ca="1">OFFSET(الكميات!$C$1,MATCH("الاسبوع "&amp;$G$6,الكميات!$A:$A,0)-1,9*($A46-1)+COLUMN()-3)</f>
        <v>0</v>
      </c>
      <c r="J46" s="22">
        <f ca="1">OFFSET(الكميات!$C$1,MATCH("الاسبوع "&amp;$G$6,الكميات!$A:$A,0)-1,9*($A46-1)+COLUMN()-3)</f>
        <v>0</v>
      </c>
      <c r="K46" s="22">
        <f ca="1">OFFSET(الكميات!$C$1,MATCH("الاسبوع "&amp;$G$6,الكميات!$A:$A,0)-1,9*($A46-1)+COLUMN()-3)</f>
        <v>0</v>
      </c>
      <c r="L46" s="267"/>
      <c r="M46" s="148"/>
      <c r="T46" t="s">
        <v>39</v>
      </c>
    </row>
    <row r="47" spans="1:20" ht="23.25" thickTop="1">
      <c r="A47" s="40">
        <v>8</v>
      </c>
      <c r="B47" s="60" t="str">
        <f ca="1">OFFSET(الكميات!$C$1,,9*($A47-1))</f>
        <v>مؤسسة دلال لافى الشرارى*مركز ابانات*مرحلة خامسة</v>
      </c>
      <c r="C47" s="61">
        <f t="shared" ref="C47:K47" ca="1" si="6">C16</f>
        <v>0</v>
      </c>
      <c r="D47" s="61">
        <f t="shared" ca="1" si="6"/>
        <v>0</v>
      </c>
      <c r="E47" s="61">
        <f t="shared" ca="1" si="6"/>
        <v>0</v>
      </c>
      <c r="F47" s="61">
        <f t="shared" ca="1" si="6"/>
        <v>0</v>
      </c>
      <c r="G47" s="61">
        <f t="shared" ca="1" si="6"/>
        <v>0</v>
      </c>
      <c r="H47" s="61">
        <f t="shared" ca="1" si="6"/>
        <v>0</v>
      </c>
      <c r="I47" s="61">
        <f t="shared" ca="1" si="6"/>
        <v>0</v>
      </c>
      <c r="J47" s="61">
        <f t="shared" ca="1" si="6"/>
        <v>0</v>
      </c>
      <c r="K47" s="61">
        <f t="shared" ca="1" si="6"/>
        <v>0</v>
      </c>
      <c r="L47" s="265">
        <f>O49/O50</f>
        <v>0.16917161045422505</v>
      </c>
      <c r="M47" s="158"/>
      <c r="T47" t="s">
        <v>40</v>
      </c>
    </row>
    <row r="48" spans="1:20" ht="18.75">
      <c r="A48" s="38">
        <v>9</v>
      </c>
      <c r="B48" s="31" t="str">
        <f ca="1">OFFSET(الكميات!$C$1,,9*($A48-1))</f>
        <v>مؤسسة اللحيف*مركز ضرية*مرحلة سادسة</v>
      </c>
      <c r="C48" s="187">
        <f t="shared" ref="C48:K48" ca="1" si="7">C17</f>
        <v>0</v>
      </c>
      <c r="D48" s="187">
        <f t="shared" ca="1" si="7"/>
        <v>0</v>
      </c>
      <c r="E48" s="187">
        <f t="shared" ca="1" si="7"/>
        <v>0</v>
      </c>
      <c r="F48" s="187">
        <f t="shared" ca="1" si="7"/>
        <v>0</v>
      </c>
      <c r="G48" s="187">
        <f t="shared" ca="1" si="7"/>
        <v>0</v>
      </c>
      <c r="H48" s="187">
        <f t="shared" ca="1" si="7"/>
        <v>0</v>
      </c>
      <c r="I48" s="187">
        <f t="shared" ca="1" si="7"/>
        <v>0</v>
      </c>
      <c r="J48" s="187">
        <f t="shared" ca="1" si="7"/>
        <v>0</v>
      </c>
      <c r="K48" s="187">
        <f t="shared" ca="1" si="7"/>
        <v>0</v>
      </c>
      <c r="L48" s="266"/>
      <c r="M48" s="194"/>
      <c r="T48" t="s">
        <v>41</v>
      </c>
    </row>
    <row r="49" spans="1:20" ht="23.25" thickBot="1">
      <c r="A49" s="38">
        <v>10</v>
      </c>
      <c r="B49" s="204" t="str">
        <f ca="1">OFFSET(الكميات!$C$1,,9*($A49-1))</f>
        <v>مؤسسة انجاز الامتياز*مركز روضة القردان*مرحلة سادسة</v>
      </c>
      <c r="C49" s="187">
        <f t="shared" ref="C49:K49" ca="1" si="8">C18</f>
        <v>0</v>
      </c>
      <c r="D49" s="187">
        <f t="shared" ca="1" si="8"/>
        <v>0</v>
      </c>
      <c r="E49" s="187">
        <f t="shared" ca="1" si="8"/>
        <v>0</v>
      </c>
      <c r="F49" s="187">
        <f t="shared" ca="1" si="8"/>
        <v>0</v>
      </c>
      <c r="G49" s="187">
        <f t="shared" ca="1" si="8"/>
        <v>0</v>
      </c>
      <c r="H49" s="187">
        <f t="shared" ca="1" si="8"/>
        <v>0</v>
      </c>
      <c r="I49" s="187">
        <f t="shared" ca="1" si="8"/>
        <v>0</v>
      </c>
      <c r="J49" s="187">
        <f t="shared" ca="1" si="8"/>
        <v>0</v>
      </c>
      <c r="K49" s="187">
        <f t="shared" ca="1" si="8"/>
        <v>0</v>
      </c>
      <c r="L49" s="266"/>
      <c r="M49" s="149" t="s">
        <v>107</v>
      </c>
      <c r="O49" s="9">
        <f>O18</f>
        <v>6167980</v>
      </c>
      <c r="T49" t="s">
        <v>42</v>
      </c>
    </row>
    <row r="50" spans="1:20" ht="22.5" hidden="1" customHeight="1">
      <c r="A50" s="38">
        <v>11</v>
      </c>
      <c r="B50" s="31" t="str">
        <f ca="1">OFFSET(الكميات!$C$1,,9*($A50-1))</f>
        <v>مؤسسة العجروش*مركز الدحلة*مرحلة سادسة</v>
      </c>
      <c r="C50" s="187">
        <f t="shared" ref="C50:K50" ca="1" si="9">C19</f>
        <v>0</v>
      </c>
      <c r="D50" s="187">
        <f t="shared" ca="1" si="9"/>
        <v>0</v>
      </c>
      <c r="E50" s="187">
        <f t="shared" ca="1" si="9"/>
        <v>0</v>
      </c>
      <c r="F50" s="187">
        <f t="shared" ca="1" si="9"/>
        <v>0</v>
      </c>
      <c r="G50" s="187">
        <f t="shared" ca="1" si="9"/>
        <v>0</v>
      </c>
      <c r="H50" s="187">
        <f t="shared" ca="1" si="9"/>
        <v>0</v>
      </c>
      <c r="I50" s="187">
        <f t="shared" ca="1" si="9"/>
        <v>0</v>
      </c>
      <c r="J50" s="187">
        <f t="shared" ca="1" si="9"/>
        <v>0</v>
      </c>
      <c r="K50" s="187">
        <f t="shared" ca="1" si="9"/>
        <v>0</v>
      </c>
      <c r="L50" s="266"/>
      <c r="M50" s="149" t="s">
        <v>127</v>
      </c>
      <c r="O50" s="9">
        <v>36459900</v>
      </c>
      <c r="T50" t="s">
        <v>43</v>
      </c>
    </row>
    <row r="51" spans="1:20" ht="20.25" hidden="1" customHeight="1" thickBot="1">
      <c r="A51" s="42">
        <v>12</v>
      </c>
      <c r="B51" s="26" t="str">
        <f ca="1">OFFSET(الكميات!$C$1,,9*($A51-1))</f>
        <v>غزاى .. الحربي*مركز الخريشاء*مرحلة سادسة</v>
      </c>
      <c r="C51" s="187">
        <f t="shared" ref="C51:K51" ca="1" si="10">C20</f>
        <v>0</v>
      </c>
      <c r="D51" s="187">
        <f t="shared" ca="1" si="10"/>
        <v>0</v>
      </c>
      <c r="E51" s="187">
        <f t="shared" ca="1" si="10"/>
        <v>0</v>
      </c>
      <c r="F51" s="187">
        <f t="shared" ca="1" si="10"/>
        <v>0</v>
      </c>
      <c r="G51" s="187">
        <f t="shared" ca="1" si="10"/>
        <v>0</v>
      </c>
      <c r="H51" s="187">
        <f t="shared" ca="1" si="10"/>
        <v>0</v>
      </c>
      <c r="I51" s="187">
        <f t="shared" ca="1" si="10"/>
        <v>0</v>
      </c>
      <c r="J51" s="187">
        <f t="shared" ca="1" si="10"/>
        <v>0</v>
      </c>
      <c r="K51" s="187">
        <f t="shared" ca="1" si="10"/>
        <v>0</v>
      </c>
      <c r="L51" s="267"/>
      <c r="M51" s="159" t="s">
        <v>108</v>
      </c>
      <c r="T51" t="s">
        <v>44</v>
      </c>
    </row>
    <row r="52" spans="1:20" ht="21" hidden="1" customHeight="1" thickTop="1" thickBot="1">
      <c r="A52" s="39">
        <v>13</v>
      </c>
      <c r="B52" s="27" t="str">
        <f ca="1">OFFSET(الكميات!$C$1,,9*($A52-1))</f>
        <v>مؤسسة بوادر الجودة*مركز اللغفية*مرحلة سادسة</v>
      </c>
      <c r="C52" s="22">
        <f ca="1">OFFSET(الكميات!$C$1,MATCH("الاسبوع "&amp;$G$6,الكميات!$A:$A,0)-1,9*($A52-1)+COLUMN()-3)</f>
        <v>0</v>
      </c>
      <c r="D52" s="22">
        <f ca="1">OFFSET(الكميات!$C$1,MATCH("الاسبوع "&amp;$G$6,الكميات!$A:$A,0)-1,9*($A52-1)+COLUMN()-3)</f>
        <v>0</v>
      </c>
      <c r="E52" s="22">
        <f ca="1">OFFSET(الكميات!$C$1,MATCH("الاسبوع "&amp;$G$6,الكميات!$A:$A,0)-1,9*($A52-1)+COLUMN()-3)</f>
        <v>0</v>
      </c>
      <c r="F52" s="22">
        <f ca="1">OFFSET(الكميات!$C$1,MATCH("الاسبوع "&amp;$G$6,الكميات!$A:$A,0)-1,9*($A52-1)+COLUMN()-3)</f>
        <v>0</v>
      </c>
      <c r="G52" s="22">
        <f ca="1">OFFSET(الكميات!$C$1,MATCH("الاسبوع "&amp;$G$6,الكميات!$A:$A,0)-1,9*($A52-1)+COLUMN()-3)</f>
        <v>0</v>
      </c>
      <c r="H52" s="22">
        <f ca="1">OFFSET(الكميات!$C$1,MATCH("الاسبوع "&amp;$G$6,الكميات!$A:$A,0)-1,9*($A52-1)+COLUMN()-3)</f>
        <v>0</v>
      </c>
      <c r="I52" s="22">
        <f ca="1">OFFSET(الكميات!$C$1,MATCH("الاسبوع "&amp;$G$6,الكميات!$A:$A,0)-1,9*($A52-1)+COLUMN()-3)</f>
        <v>0</v>
      </c>
      <c r="J52" s="22">
        <f ca="1">OFFSET(الكميات!$C$1,MATCH("الاسبوع "&amp;$G$6,الكميات!$A:$A,0)-1,9*($A52-1)+COLUMN()-3)</f>
        <v>0</v>
      </c>
      <c r="K52" s="22">
        <f ca="1">OFFSET(الكميات!$C$1,MATCH("الاسبوع "&amp;$G$6,الكميات!$A:$A,0)-1,9*($A52-1)+COLUMN()-3)</f>
        <v>0</v>
      </c>
      <c r="L52" s="197"/>
      <c r="M52" s="157"/>
      <c r="T52" t="s">
        <v>46</v>
      </c>
    </row>
    <row r="53" spans="1:20" ht="23.25" thickTop="1">
      <c r="A53" s="40">
        <v>14</v>
      </c>
      <c r="B53" s="60" t="str">
        <f ca="1">OFFSET(الكميات!$C$1,,9*($A53-1))</f>
        <v>مؤسسة س * مركز ضرية * مرحلة سادسة</v>
      </c>
      <c r="C53" s="61">
        <f t="shared" ref="C53:K53" ca="1" si="11">C22</f>
        <v>0</v>
      </c>
      <c r="D53" s="61">
        <f t="shared" ca="1" si="11"/>
        <v>0</v>
      </c>
      <c r="E53" s="61">
        <f t="shared" ca="1" si="11"/>
        <v>0</v>
      </c>
      <c r="F53" s="61">
        <f t="shared" ca="1" si="11"/>
        <v>0</v>
      </c>
      <c r="G53" s="61">
        <f t="shared" ca="1" si="11"/>
        <v>0</v>
      </c>
      <c r="H53" s="61">
        <f t="shared" ca="1" si="11"/>
        <v>0</v>
      </c>
      <c r="I53" s="61">
        <f t="shared" ca="1" si="11"/>
        <v>0</v>
      </c>
      <c r="J53" s="61">
        <f t="shared" ca="1" si="11"/>
        <v>0</v>
      </c>
      <c r="K53" s="61">
        <f t="shared" ca="1" si="11"/>
        <v>0</v>
      </c>
      <c r="L53" s="265">
        <f>O54/O55</f>
        <v>0.24053590399993094</v>
      </c>
      <c r="M53" s="149"/>
      <c r="T53" t="s">
        <v>47</v>
      </c>
    </row>
    <row r="54" spans="1:20" ht="19.5">
      <c r="A54" s="38">
        <v>15</v>
      </c>
      <c r="B54" s="26" t="str">
        <f ca="1">OFFSET(الكميات!$C$1,,9*($A54-1))</f>
        <v>مؤسسة غزاى الحربي*مركز دخنة*مرحلة سابعة</v>
      </c>
      <c r="C54" s="187">
        <f t="shared" ref="C54:K54" ca="1" si="12">C23</f>
        <v>0</v>
      </c>
      <c r="D54" s="187">
        <f t="shared" ca="1" si="12"/>
        <v>0</v>
      </c>
      <c r="E54" s="187">
        <f t="shared" ca="1" si="12"/>
        <v>0</v>
      </c>
      <c r="F54" s="187">
        <f t="shared" ca="1" si="12"/>
        <v>0</v>
      </c>
      <c r="G54" s="187">
        <f t="shared" ca="1" si="12"/>
        <v>0</v>
      </c>
      <c r="H54" s="187">
        <f t="shared" ca="1" si="12"/>
        <v>0</v>
      </c>
      <c r="I54" s="187">
        <f t="shared" ca="1" si="12"/>
        <v>0</v>
      </c>
      <c r="J54" s="187">
        <f t="shared" ca="1" si="12"/>
        <v>0</v>
      </c>
      <c r="K54" s="187">
        <f t="shared" ca="1" si="12"/>
        <v>0</v>
      </c>
      <c r="L54" s="266"/>
      <c r="M54" s="192" t="s">
        <v>122</v>
      </c>
      <c r="O54" s="9">
        <f>O23</f>
        <v>8360120</v>
      </c>
      <c r="T54" t="s">
        <v>48</v>
      </c>
    </row>
    <row r="55" spans="1:20" ht="19.5">
      <c r="A55" s="38">
        <v>16</v>
      </c>
      <c r="B55" s="26" t="str">
        <f ca="1">OFFSET(الكميات!$C$1,,9*($A55-1))</f>
        <v>مؤسسة غزاى الحربي1*مركز الخشيبى*مرحلة سابعة</v>
      </c>
      <c r="C55" s="187">
        <f t="shared" ref="C55:K55" ca="1" si="13">C24</f>
        <v>0</v>
      </c>
      <c r="D55" s="187">
        <f t="shared" ca="1" si="13"/>
        <v>0</v>
      </c>
      <c r="E55" s="187">
        <f t="shared" ca="1" si="13"/>
        <v>0</v>
      </c>
      <c r="F55" s="187">
        <f t="shared" ca="1" si="13"/>
        <v>0</v>
      </c>
      <c r="G55" s="187">
        <f t="shared" ca="1" si="13"/>
        <v>0</v>
      </c>
      <c r="H55" s="187">
        <f t="shared" ca="1" si="13"/>
        <v>0</v>
      </c>
      <c r="I55" s="187">
        <f t="shared" ca="1" si="13"/>
        <v>0</v>
      </c>
      <c r="J55" s="187">
        <f t="shared" ca="1" si="13"/>
        <v>0</v>
      </c>
      <c r="K55" s="187">
        <f t="shared" ca="1" si="13"/>
        <v>0</v>
      </c>
      <c r="L55" s="266"/>
      <c r="M55" s="192" t="s">
        <v>135</v>
      </c>
      <c r="O55" s="9">
        <v>34756225</v>
      </c>
      <c r="T55" t="s">
        <v>49</v>
      </c>
    </row>
    <row r="56" spans="1:20" ht="22.5">
      <c r="A56" s="38">
        <v>17</v>
      </c>
      <c r="B56" s="26" t="str">
        <f ca="1">OFFSET(الكميات!$C$1,,9*($A56-1))</f>
        <v>مؤسسة سماالتطوير*مركز الشنانة*مرحلة سابعة</v>
      </c>
      <c r="C56" s="187">
        <f t="shared" ref="C56:K56" ca="1" si="14">C25</f>
        <v>0</v>
      </c>
      <c r="D56" s="187">
        <f t="shared" ca="1" si="14"/>
        <v>0</v>
      </c>
      <c r="E56" s="187">
        <f t="shared" ca="1" si="14"/>
        <v>0</v>
      </c>
      <c r="F56" s="187">
        <f t="shared" ca="1" si="14"/>
        <v>0</v>
      </c>
      <c r="G56" s="187">
        <f t="shared" ca="1" si="14"/>
        <v>0</v>
      </c>
      <c r="H56" s="187">
        <f t="shared" ca="1" si="14"/>
        <v>0</v>
      </c>
      <c r="I56" s="187">
        <f t="shared" ca="1" si="14"/>
        <v>0</v>
      </c>
      <c r="J56" s="187">
        <f t="shared" ca="1" si="14"/>
        <v>0</v>
      </c>
      <c r="K56" s="187">
        <f t="shared" ca="1" si="14"/>
        <v>0</v>
      </c>
      <c r="L56" s="266"/>
      <c r="M56" s="149" t="s">
        <v>105</v>
      </c>
      <c r="T56" t="s">
        <v>50</v>
      </c>
    </row>
    <row r="57" spans="1:20" ht="20.25" thickBot="1">
      <c r="A57" s="39">
        <v>18</v>
      </c>
      <c r="B57" s="35" t="str">
        <f ca="1">OFFSET(الكميات!$C$1,,9*($A57-1))</f>
        <v>مؤسسة غزاى الحربي00*مركز الشبيكية*مرحلة سابعة</v>
      </c>
      <c r="C57" s="36">
        <f t="shared" ref="C57:K57" ca="1" si="15">C26</f>
        <v>0</v>
      </c>
      <c r="D57" s="36">
        <f t="shared" ca="1" si="15"/>
        <v>0</v>
      </c>
      <c r="E57" s="36">
        <f t="shared" ca="1" si="15"/>
        <v>0</v>
      </c>
      <c r="F57" s="36">
        <f t="shared" ca="1" si="15"/>
        <v>0</v>
      </c>
      <c r="G57" s="36">
        <f t="shared" ca="1" si="15"/>
        <v>0</v>
      </c>
      <c r="H57" s="36">
        <f t="shared" ca="1" si="15"/>
        <v>0</v>
      </c>
      <c r="I57" s="36">
        <f t="shared" ca="1" si="15"/>
        <v>0</v>
      </c>
      <c r="J57" s="36">
        <f t="shared" ca="1" si="15"/>
        <v>0</v>
      </c>
      <c r="K57" s="36">
        <f t="shared" ca="1" si="15"/>
        <v>0</v>
      </c>
      <c r="L57" s="267"/>
      <c r="M57" s="195" t="s">
        <v>135</v>
      </c>
      <c r="T57" t="s">
        <v>51</v>
      </c>
    </row>
    <row r="58" spans="1:20" ht="11.25" customHeight="1" thickTop="1">
      <c r="A58" s="85"/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5"/>
      <c r="T58" t="s">
        <v>52</v>
      </c>
    </row>
    <row r="59" spans="1:20" ht="18.75">
      <c r="A59" s="85"/>
      <c r="B59" s="188" t="s">
        <v>109</v>
      </c>
      <c r="C59" s="188"/>
      <c r="D59" s="188"/>
      <c r="E59" s="188"/>
      <c r="F59" s="188"/>
      <c r="G59" s="188"/>
      <c r="H59" s="188"/>
      <c r="I59" s="188"/>
      <c r="J59" s="188"/>
      <c r="K59" s="255" t="s">
        <v>110</v>
      </c>
      <c r="L59" s="255"/>
      <c r="M59" s="256"/>
      <c r="T59" t="s">
        <v>53</v>
      </c>
    </row>
    <row r="60" spans="1:20" ht="23.25" customHeight="1">
      <c r="A60" s="85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9"/>
    </row>
    <row r="61" spans="1:20" s="153" customFormat="1" ht="18.75">
      <c r="A61" s="151"/>
      <c r="B61" s="190" t="s">
        <v>111</v>
      </c>
      <c r="C61" s="190"/>
      <c r="D61" s="190"/>
      <c r="E61" s="190"/>
      <c r="F61" s="190"/>
      <c r="G61" s="190"/>
      <c r="H61" s="190"/>
      <c r="I61" s="190"/>
      <c r="J61" s="190"/>
      <c r="K61" s="257" t="s">
        <v>112</v>
      </c>
      <c r="L61" s="257"/>
      <c r="M61" s="258"/>
    </row>
    <row r="62" spans="1:20" ht="16.5" thickBot="1">
      <c r="A62" s="88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90"/>
    </row>
    <row r="63" spans="1:20" ht="16.5" thickTop="1"/>
  </sheetData>
  <mergeCells count="27">
    <mergeCell ref="Q10:Q11"/>
    <mergeCell ref="Q18:Q19"/>
    <mergeCell ref="Q23:Q24"/>
    <mergeCell ref="K59:M59"/>
    <mergeCell ref="K61:M61"/>
    <mergeCell ref="C38:D38"/>
    <mergeCell ref="F38:G38"/>
    <mergeCell ref="L40:L46"/>
    <mergeCell ref="L53:L57"/>
    <mergeCell ref="L47:L51"/>
    <mergeCell ref="A35:B35"/>
    <mergeCell ref="A36:M36"/>
    <mergeCell ref="A37:F37"/>
    <mergeCell ref="H37:J37"/>
    <mergeCell ref="K37:M37"/>
    <mergeCell ref="A5:M5"/>
    <mergeCell ref="A4:B4"/>
    <mergeCell ref="A6:F6"/>
    <mergeCell ref="C7:D7"/>
    <mergeCell ref="F7:G7"/>
    <mergeCell ref="H6:J6"/>
    <mergeCell ref="K6:M6"/>
    <mergeCell ref="K28:M28"/>
    <mergeCell ref="K30:M30"/>
    <mergeCell ref="L9:L15"/>
    <mergeCell ref="L16:L21"/>
    <mergeCell ref="L22:L26"/>
  </mergeCells>
  <dataValidations count="1">
    <dataValidation type="list" allowBlank="1" showInputMessage="1" showErrorMessage="1" sqref="N37 G37 G6 N6">
      <formula1>Weeks</formula1>
    </dataValidation>
  </dataValidations>
  <printOptions horizontalCentered="1"/>
  <pageMargins left="0" right="0" top="0.23622047244094491" bottom="0.15748031496062992" header="0.11811023622047245" footer="0.11811023622047245"/>
  <pageSetup paperSize="9" scale="90" orientation="landscape" r:id="rId1"/>
  <headerFooter>
    <oddHeader>&amp;C&amp;G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4"/>
  <sheetViews>
    <sheetView rightToLeft="1" topLeftCell="A7" workbookViewId="0">
      <selection activeCell="P30" sqref="P30"/>
    </sheetView>
  </sheetViews>
  <sheetFormatPr defaultColWidth="9" defaultRowHeight="15.75"/>
  <cols>
    <col min="1" max="1" width="6.75" style="9" customWidth="1"/>
    <col min="2" max="2" width="39.375" style="9" customWidth="1"/>
    <col min="3" max="11" width="8.875" style="9" customWidth="1"/>
    <col min="12" max="12" width="18.125" style="9" customWidth="1"/>
    <col min="13" max="14" width="9" style="166"/>
    <col min="15" max="16" width="9" style="9"/>
    <col min="17" max="17" width="10" style="9" customWidth="1"/>
    <col min="18" max="16384" width="9" style="9"/>
  </cols>
  <sheetData>
    <row r="1" spans="1:20" ht="19.5" thickTop="1">
      <c r="A1" s="160" t="s">
        <v>17</v>
      </c>
      <c r="B1" s="78">
        <f ca="1">NOW()</f>
        <v>41365.426582175925</v>
      </c>
      <c r="C1" s="79"/>
      <c r="D1" s="79"/>
      <c r="E1" s="79"/>
      <c r="F1" s="79"/>
      <c r="G1" s="79"/>
      <c r="H1" s="79"/>
      <c r="I1" s="79"/>
      <c r="J1" s="79"/>
      <c r="K1" s="79"/>
      <c r="L1" s="80"/>
      <c r="M1" s="154"/>
      <c r="N1" s="154"/>
    </row>
    <row r="2" spans="1:20" ht="21.75">
      <c r="A2" s="161" t="s">
        <v>18</v>
      </c>
      <c r="B2" s="82" t="s">
        <v>67</v>
      </c>
      <c r="C2" s="154"/>
      <c r="D2" s="154"/>
      <c r="E2" s="154"/>
      <c r="F2" s="154"/>
      <c r="G2" s="154"/>
      <c r="H2" s="154"/>
      <c r="I2" s="154"/>
      <c r="J2" s="154"/>
      <c r="K2" s="154"/>
      <c r="L2" s="155"/>
      <c r="M2" s="154"/>
      <c r="N2" s="154"/>
    </row>
    <row r="3" spans="1:20" ht="5.25" customHeight="1">
      <c r="A3" s="85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54"/>
      <c r="N3" s="154"/>
      <c r="T3" s="9" t="s">
        <v>54</v>
      </c>
    </row>
    <row r="4" spans="1:20" ht="22.5">
      <c r="A4" s="271" t="s">
        <v>104</v>
      </c>
      <c r="B4" s="272"/>
      <c r="C4" s="154"/>
      <c r="D4" s="154"/>
      <c r="E4" s="154"/>
      <c r="F4" s="154"/>
      <c r="G4" s="154"/>
      <c r="H4" s="154"/>
      <c r="I4" s="154"/>
      <c r="J4" s="154"/>
      <c r="K4" s="154"/>
      <c r="L4" s="86" t="s">
        <v>99</v>
      </c>
      <c r="O4" s="23"/>
    </row>
    <row r="5" spans="1:20" ht="23.25" customHeight="1">
      <c r="A5" s="268" t="s">
        <v>68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70"/>
      <c r="M5" s="169"/>
      <c r="N5" s="169"/>
      <c r="O5" s="168"/>
    </row>
    <row r="6" spans="1:20" s="12" customFormat="1" ht="30.75" customHeight="1">
      <c r="A6" s="273" t="s">
        <v>115</v>
      </c>
      <c r="B6" s="274"/>
      <c r="C6" s="274"/>
      <c r="D6" s="274"/>
      <c r="E6" s="274"/>
      <c r="F6" s="274"/>
      <c r="G6" s="274"/>
      <c r="H6" s="170" t="s">
        <v>34</v>
      </c>
      <c r="I6" s="285" t="s">
        <v>143</v>
      </c>
      <c r="J6" s="285"/>
      <c r="K6" s="167"/>
      <c r="L6" s="171"/>
      <c r="M6" s="167"/>
      <c r="N6" s="167"/>
      <c r="P6" s="9"/>
      <c r="Q6" s="9"/>
    </row>
    <row r="7" spans="1:20" ht="20.25">
      <c r="A7" s="172"/>
      <c r="B7" s="173" t="s">
        <v>27</v>
      </c>
      <c r="C7" s="283">
        <f ca="1">DATE($Q$9,MATCH($H$6,Weeks,0),1)</f>
        <v>41306</v>
      </c>
      <c r="D7" s="284"/>
      <c r="E7" s="167" t="s">
        <v>116</v>
      </c>
      <c r="F7" s="283">
        <f ca="1">DATE($Q$9,MATCH($H$6,Weeks,0)+1,0)</f>
        <v>41333</v>
      </c>
      <c r="G7" s="284"/>
      <c r="H7" s="156"/>
      <c r="I7" s="166"/>
      <c r="J7" s="166"/>
      <c r="K7" s="166"/>
      <c r="L7" s="174"/>
    </row>
    <row r="8" spans="1:20" ht="9" customHeight="1">
      <c r="A8" s="172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74"/>
      <c r="P8" s="16"/>
      <c r="Q8" s="17"/>
    </row>
    <row r="9" spans="1:20" ht="40.5">
      <c r="A9" s="175" t="s">
        <v>21</v>
      </c>
      <c r="B9" s="165" t="s">
        <v>22</v>
      </c>
      <c r="C9" s="164" t="s">
        <v>9</v>
      </c>
      <c r="D9" s="164" t="s">
        <v>117</v>
      </c>
      <c r="E9" s="164" t="s">
        <v>118</v>
      </c>
      <c r="F9" s="164" t="s">
        <v>119</v>
      </c>
      <c r="G9" s="164" t="s">
        <v>13</v>
      </c>
      <c r="H9" s="164" t="s">
        <v>96</v>
      </c>
      <c r="I9" s="164" t="s">
        <v>97</v>
      </c>
      <c r="J9" s="164" t="s">
        <v>98</v>
      </c>
      <c r="K9" s="164" t="s">
        <v>84</v>
      </c>
      <c r="L9" s="176" t="s">
        <v>23</v>
      </c>
      <c r="P9" s="15" t="s">
        <v>33</v>
      </c>
      <c r="Q9" s="15">
        <v>2013</v>
      </c>
    </row>
    <row r="10" spans="1:20" ht="18.75">
      <c r="A10" s="177">
        <v>1</v>
      </c>
      <c r="B10" s="163" t="str">
        <f ca="1">OFFSET(الكميات!$C$1,,9*($A10-1))</f>
        <v>مؤسسة نهضة البنيان * مركز القوارة * مرحلة خامسة</v>
      </c>
      <c r="C10" s="162">
        <f ca="1">SUMPRODUCT((الكميات!$B$3:$B$10&gt;=$C$7)*(الكميات!$B$3:$B$10&lt;=$F$7)*(OFFSET(الكميات!$C$3:$C$10,,9*($A10-1)+COLUMNS($A:A)-1)))</f>
        <v>0</v>
      </c>
      <c r="D10" s="162">
        <f ca="1">SUMPRODUCT((الكميات!$B$3:$B$10&gt;=$C$7)*(الكميات!$B$3:$B$10&lt;=$F$7)*(OFFSET(الكميات!$C$3:$C$10,,9*($A10-1)+COLUMNS($A:B)-1)))</f>
        <v>0</v>
      </c>
      <c r="E10" s="162">
        <f ca="1">SUMPRODUCT((الكميات!$B$3:$B$10&gt;=$C$7)*(الكميات!$B$3:$B$10&lt;=$F$7)*(OFFSET(الكميات!$C$3:$C$10,,9*($A10-1)+COLUMNS($A:C)-1)))</f>
        <v>0</v>
      </c>
      <c r="F10" s="162">
        <f ca="1">SUMPRODUCT((الكميات!$B$3:$B$10&gt;=$C$7)*(الكميات!$B$3:$B$10&lt;=$F$7)*(OFFSET(الكميات!$C$3:$C$10,,9*($A10-1)+COLUMNS($A:D)-1)))</f>
        <v>0</v>
      </c>
      <c r="G10" s="162">
        <f ca="1">SUMPRODUCT((الكميات!$B$3:$B$10&gt;=$C$7)*(الكميات!$B$3:$B$10&lt;=$F$7)*(OFFSET(الكميات!$C$3:$C$10,,9*($A10-1)+COLUMNS($A:E)-1)))</f>
        <v>0</v>
      </c>
      <c r="H10" s="162">
        <f ca="1">SUMPRODUCT((الكميات!$B$3:$B$10&gt;=$C$7)*(الكميات!$B$3:$B$10&lt;=$F$7)*(OFFSET(الكميات!$C$3:$C$10,,9*($A10-1)+COLUMNS($A:F)-1)))</f>
        <v>0</v>
      </c>
      <c r="I10" s="162">
        <f ca="1">SUMPRODUCT((الكميات!$B$3:$B$10&gt;=$C$7)*(الكميات!$B$3:$B$10&lt;=$F$7)*(OFFSET(الكميات!$C$3:$C$10,,9*($A10-1)+COLUMNS($A:G)-1)))</f>
        <v>0</v>
      </c>
      <c r="J10" s="162">
        <f ca="1">SUMPRODUCT((الكميات!$B$3:$B$10&gt;=$C$7)*(الكميات!$B$3:$B$10&lt;=$F$7)*(OFFSET(الكميات!$C$3:$C$10,,9*($A10-1)+COLUMNS($A:H)-1)))</f>
        <v>0</v>
      </c>
      <c r="K10" s="162">
        <f ca="1">SUMPRODUCT((الكميات!$B$3:$B$10&gt;=$C$7)*(الكميات!$B$3:$B$10&lt;=$F$7)*(OFFSET(الكميات!$C$3:$C$10,,9*($A10-1)+COLUMNS($A:I)-1)))</f>
        <v>0</v>
      </c>
      <c r="L10" s="178"/>
      <c r="P10" s="19" t="s">
        <v>45</v>
      </c>
      <c r="Q10" s="20" t="s">
        <v>24</v>
      </c>
    </row>
    <row r="11" spans="1:20" ht="18.75">
      <c r="A11" s="177">
        <v>2</v>
      </c>
      <c r="B11" s="205" t="str">
        <f ca="1">OFFSET(الكميات!$C$1,,9*($A11-1))</f>
        <v>مؤسسة عبدالله الدخيل *مركز غاف الجواء * مرحلة خامسة</v>
      </c>
      <c r="C11" s="162">
        <f ca="1">SUMPRODUCT((الكميات!$B$3:$B$10&gt;=$C$7)*(الكميات!$B$3:$B$10&lt;=$F$7)*(OFFSET(الكميات!$C$3:$C$10,,9*($A11-1)+COLUMNS($A:A)-1)))</f>
        <v>0</v>
      </c>
      <c r="D11" s="162">
        <f ca="1">SUMPRODUCT((الكميات!$B$3:$B$10&gt;=$C$7)*(الكميات!$B$3:$B$10&lt;=$F$7)*(OFFSET(الكميات!$C$3:$C$10,,9*($A11-1)+COLUMNS($A:B)-1)))</f>
        <v>0</v>
      </c>
      <c r="E11" s="162">
        <f ca="1">SUMPRODUCT((الكميات!$B$3:$B$10&gt;=$C$7)*(الكميات!$B$3:$B$10&lt;=$F$7)*(OFFSET(الكميات!$C$3:$C$10,,9*($A11-1)+COLUMNS($A:C)-1)))</f>
        <v>0</v>
      </c>
      <c r="F11" s="162">
        <f ca="1">SUMPRODUCT((الكميات!$B$3:$B$10&gt;=$C$7)*(الكميات!$B$3:$B$10&lt;=$F$7)*(OFFSET(الكميات!$C$3:$C$10,,9*($A11-1)+COLUMNS($A:D)-1)))</f>
        <v>0</v>
      </c>
      <c r="G11" s="162">
        <f ca="1">SUMPRODUCT((الكميات!$B$3:$B$10&gt;=$C$7)*(الكميات!$B$3:$B$10&lt;=$F$7)*(OFFSET(الكميات!$C$3:$C$10,,9*($A11-1)+COLUMNS($A:E)-1)))</f>
        <v>0</v>
      </c>
      <c r="H11" s="162">
        <f ca="1">SUMPRODUCT((الكميات!$B$3:$B$10&gt;=$C$7)*(الكميات!$B$3:$B$10&lt;=$F$7)*(OFFSET(الكميات!$C$3:$C$10,,9*($A11-1)+COLUMNS($A:F)-1)))</f>
        <v>0</v>
      </c>
      <c r="I11" s="162">
        <f ca="1">SUMPRODUCT((الكميات!$B$3:$B$10&gt;=$C$7)*(الكميات!$B$3:$B$10&lt;=$F$7)*(OFFSET(الكميات!$C$3:$C$10,,9*($A11-1)+COLUMNS($A:G)-1)))</f>
        <v>0</v>
      </c>
      <c r="J11" s="162">
        <f ca="1">SUMPRODUCT((الكميات!$B$3:$B$10&gt;=$C$7)*(الكميات!$B$3:$B$10&lt;=$F$7)*(OFFSET(الكميات!$C$3:$C$10,,9*($A11-1)+COLUMNS($A:H)-1)))</f>
        <v>0</v>
      </c>
      <c r="K11" s="162">
        <f ca="1">SUMPRODUCT((الكميات!$B$3:$B$10&gt;=$C$7)*(الكميات!$B$3:$B$10&lt;=$F$7)*(OFFSET(الكميات!$C$3:$C$10,,9*($A11-1)+COLUMNS($A:I)-1)))</f>
        <v>0</v>
      </c>
      <c r="L11" s="178"/>
      <c r="P11" s="16"/>
      <c r="Q11" s="20" t="s">
        <v>34</v>
      </c>
    </row>
    <row r="12" spans="1:20" ht="18.75">
      <c r="A12" s="177">
        <v>3</v>
      </c>
      <c r="B12" s="205" t="str">
        <f ca="1">OFFSET(الكميات!$C$1,,9*($A12-1))</f>
        <v>فرقة بن سمار*مركز الهمجة*مركز ابانات *مرحلة خامسة</v>
      </c>
      <c r="C12" s="162">
        <f ca="1">SUMPRODUCT((الكميات!$B$3:$B$10&gt;=$C$7)*(الكميات!$B$3:$B$10&lt;=$F$7)*(OFFSET(الكميات!$C$3:$C$10,,9*($A12-1)+COLUMNS($A:A)-1)))</f>
        <v>0</v>
      </c>
      <c r="D12" s="162">
        <f ca="1">SUMPRODUCT((الكميات!$B$3:$B$10&gt;=$C$7)*(الكميات!$B$3:$B$10&lt;=$F$7)*(OFFSET(الكميات!$C$3:$C$10,,9*($A12-1)+COLUMNS($A:B)-1)))</f>
        <v>0</v>
      </c>
      <c r="E12" s="162">
        <f ca="1">SUMPRODUCT((الكميات!$B$3:$B$10&gt;=$C$7)*(الكميات!$B$3:$B$10&lt;=$F$7)*(OFFSET(الكميات!$C$3:$C$10,,9*($A12-1)+COLUMNS($A:C)-1)))</f>
        <v>0</v>
      </c>
      <c r="F12" s="162">
        <f ca="1">SUMPRODUCT((الكميات!$B$3:$B$10&gt;=$C$7)*(الكميات!$B$3:$B$10&lt;=$F$7)*(OFFSET(الكميات!$C$3:$C$10,,9*($A12-1)+COLUMNS($A:D)-1)))</f>
        <v>0</v>
      </c>
      <c r="G12" s="162">
        <f ca="1">SUMPRODUCT((الكميات!$B$3:$B$10&gt;=$C$7)*(الكميات!$B$3:$B$10&lt;=$F$7)*(OFFSET(الكميات!$C$3:$C$10,,9*($A12-1)+COLUMNS($A:E)-1)))</f>
        <v>0</v>
      </c>
      <c r="H12" s="162">
        <f ca="1">SUMPRODUCT((الكميات!$B$3:$B$10&gt;=$C$7)*(الكميات!$B$3:$B$10&lt;=$F$7)*(OFFSET(الكميات!$C$3:$C$10,,9*($A12-1)+COLUMNS($A:F)-1)))</f>
        <v>0</v>
      </c>
      <c r="I12" s="162">
        <f ca="1">SUMPRODUCT((الكميات!$B$3:$B$10&gt;=$C$7)*(الكميات!$B$3:$B$10&lt;=$F$7)*(OFFSET(الكميات!$C$3:$C$10,,9*($A12-1)+COLUMNS($A:G)-1)))</f>
        <v>0</v>
      </c>
      <c r="J12" s="162">
        <f ca="1">SUMPRODUCT((الكميات!$B$3:$B$10&gt;=$C$7)*(الكميات!$B$3:$B$10&lt;=$F$7)*(OFFSET(الكميات!$C$3:$C$10,,9*($A12-1)+COLUMNS($A:H)-1)))</f>
        <v>0</v>
      </c>
      <c r="K12" s="162">
        <f ca="1">SUMPRODUCT((الكميات!$B$3:$B$10&gt;=$C$7)*(الكميات!$B$3:$B$10&lt;=$F$7)*(OFFSET(الكميات!$C$3:$C$10,,9*($A12-1)+COLUMNS($A:I)-1)))</f>
        <v>0</v>
      </c>
      <c r="L12" s="178"/>
      <c r="P12" s="16"/>
      <c r="Q12" s="20" t="s">
        <v>35</v>
      </c>
    </row>
    <row r="13" spans="1:20" ht="18.75">
      <c r="A13" s="177">
        <v>4</v>
      </c>
      <c r="B13" s="163" t="str">
        <f ca="1">OFFSET(الكميات!$C$1,,9*($A13-1))</f>
        <v>مؤسسة المكيثير*مركز ابانات*مرحلة خامسة</v>
      </c>
      <c r="C13" s="162">
        <f ca="1">SUMPRODUCT((الكميات!$B$3:$B$10&gt;=$C$7)*(الكميات!$B$3:$B$10&lt;=$F$7)*(OFFSET(الكميات!$C$3:$C$10,,9*($A13-1)+COLUMNS($A:A)-1)))</f>
        <v>0</v>
      </c>
      <c r="D13" s="162">
        <f ca="1">SUMPRODUCT((الكميات!$B$3:$B$10&gt;=$C$7)*(الكميات!$B$3:$B$10&lt;=$F$7)*(OFFSET(الكميات!$C$3:$C$10,,9*($A13-1)+COLUMNS($A:B)-1)))</f>
        <v>0</v>
      </c>
      <c r="E13" s="162">
        <f ca="1">SUMPRODUCT((الكميات!$B$3:$B$10&gt;=$C$7)*(الكميات!$B$3:$B$10&lt;=$F$7)*(OFFSET(الكميات!$C$3:$C$10,,9*($A13-1)+COLUMNS($A:C)-1)))</f>
        <v>0</v>
      </c>
      <c r="F13" s="162">
        <f ca="1">SUMPRODUCT((الكميات!$B$3:$B$10&gt;=$C$7)*(الكميات!$B$3:$B$10&lt;=$F$7)*(OFFSET(الكميات!$C$3:$C$10,,9*($A13-1)+COLUMNS($A:D)-1)))</f>
        <v>0</v>
      </c>
      <c r="G13" s="162">
        <f ca="1">SUMPRODUCT((الكميات!$B$3:$B$10&gt;=$C$7)*(الكميات!$B$3:$B$10&lt;=$F$7)*(OFFSET(الكميات!$C$3:$C$10,,9*($A13-1)+COLUMNS($A:E)-1)))</f>
        <v>0</v>
      </c>
      <c r="H13" s="162">
        <f ca="1">SUMPRODUCT((الكميات!$B$3:$B$10&gt;=$C$7)*(الكميات!$B$3:$B$10&lt;=$F$7)*(OFFSET(الكميات!$C$3:$C$10,,9*($A13-1)+COLUMNS($A:F)-1)))</f>
        <v>0</v>
      </c>
      <c r="I13" s="162">
        <f ca="1">SUMPRODUCT((الكميات!$B$3:$B$10&gt;=$C$7)*(الكميات!$B$3:$B$10&lt;=$F$7)*(OFFSET(الكميات!$C$3:$C$10,,9*($A13-1)+COLUMNS($A:G)-1)))</f>
        <v>0</v>
      </c>
      <c r="J13" s="162">
        <f ca="1">SUMPRODUCT((الكميات!$B$3:$B$10&gt;=$C$7)*(الكميات!$B$3:$B$10&lt;=$F$7)*(OFFSET(الكميات!$C$3:$C$10,,9*($A13-1)+COLUMNS($A:H)-1)))</f>
        <v>0</v>
      </c>
      <c r="K13" s="162">
        <f ca="1">SUMPRODUCT((الكميات!$B$3:$B$10&gt;=$C$7)*(الكميات!$B$3:$B$10&lt;=$F$7)*(OFFSET(الكميات!$C$3:$C$10,,9*($A13-1)+COLUMNS($A:I)-1)))</f>
        <v>0</v>
      </c>
      <c r="L13" s="178"/>
      <c r="P13" s="18"/>
      <c r="Q13" s="20" t="s">
        <v>36</v>
      </c>
    </row>
    <row r="14" spans="1:20" ht="18.75">
      <c r="A14" s="177">
        <v>5</v>
      </c>
      <c r="B14" s="163" t="str">
        <f ca="1">OFFSET(الكميات!$C$1,,9*($A14-1))</f>
        <v>مؤسسه عبدالله العجروش*مركز الهمجه*مرحلة خامسة</v>
      </c>
      <c r="C14" s="162">
        <f ca="1">SUMPRODUCT((الكميات!$B$3:$B$10&gt;=$C$7)*(الكميات!$B$3:$B$10&lt;=$F$7)*(OFFSET(الكميات!$C$3:$C$10,,9*($A14-1)+COLUMNS($A:A)-1)))</f>
        <v>0</v>
      </c>
      <c r="D14" s="162">
        <f ca="1">SUMPRODUCT((الكميات!$B$3:$B$10&gt;=$C$7)*(الكميات!$B$3:$B$10&lt;=$F$7)*(OFFSET(الكميات!$C$3:$C$10,,9*($A14-1)+COLUMNS($A:B)-1)))</f>
        <v>0</v>
      </c>
      <c r="E14" s="162">
        <f ca="1">SUMPRODUCT((الكميات!$B$3:$B$10&gt;=$C$7)*(الكميات!$B$3:$B$10&lt;=$F$7)*(OFFSET(الكميات!$C$3:$C$10,,9*($A14-1)+COLUMNS($A:C)-1)))</f>
        <v>0</v>
      </c>
      <c r="F14" s="162">
        <f ca="1">SUMPRODUCT((الكميات!$B$3:$B$10&gt;=$C$7)*(الكميات!$B$3:$B$10&lt;=$F$7)*(OFFSET(الكميات!$C$3:$C$10,,9*($A14-1)+COLUMNS($A:D)-1)))</f>
        <v>0</v>
      </c>
      <c r="G14" s="162">
        <f ca="1">SUMPRODUCT((الكميات!$B$3:$B$10&gt;=$C$7)*(الكميات!$B$3:$B$10&lt;=$F$7)*(OFFSET(الكميات!$C$3:$C$10,,9*($A14-1)+COLUMNS($A:E)-1)))</f>
        <v>0</v>
      </c>
      <c r="H14" s="162">
        <f ca="1">SUMPRODUCT((الكميات!$B$3:$B$10&gt;=$C$7)*(الكميات!$B$3:$B$10&lt;=$F$7)*(OFFSET(الكميات!$C$3:$C$10,,9*($A14-1)+COLUMNS($A:F)-1)))</f>
        <v>0</v>
      </c>
      <c r="I14" s="162">
        <f ca="1">SUMPRODUCT((الكميات!$B$3:$B$10&gt;=$C$7)*(الكميات!$B$3:$B$10&lt;=$F$7)*(OFFSET(الكميات!$C$3:$C$10,,9*($A14-1)+COLUMNS($A:G)-1)))</f>
        <v>0</v>
      </c>
      <c r="J14" s="162">
        <f ca="1">SUMPRODUCT((الكميات!$B$3:$B$10&gt;=$C$7)*(الكميات!$B$3:$B$10&lt;=$F$7)*(OFFSET(الكميات!$C$3:$C$10,,9*($A14-1)+COLUMNS($A:H)-1)))</f>
        <v>0</v>
      </c>
      <c r="K14" s="162">
        <f ca="1">SUMPRODUCT((الكميات!$B$3:$B$10&gt;=$C$7)*(الكميات!$B$3:$B$10&lt;=$F$7)*(OFFSET(الكميات!$C$3:$C$10,,9*($A14-1)+COLUMNS($A:I)-1)))</f>
        <v>0</v>
      </c>
      <c r="L14" s="178"/>
      <c r="P14" s="16"/>
      <c r="Q14" s="20" t="s">
        <v>37</v>
      </c>
    </row>
    <row r="15" spans="1:20" ht="18.75">
      <c r="A15" s="177">
        <v>6</v>
      </c>
      <c r="B15" s="163" t="str">
        <f ca="1">OFFSET(الكميات!$C$1,,9*($A15-1))</f>
        <v>مؤسسة ركن المواثيق*مركزابانات*مرحلة خامسة</v>
      </c>
      <c r="C15" s="162">
        <f ca="1">SUMPRODUCT((الكميات!$B$3:$B$10&gt;=$C$7)*(الكميات!$B$3:$B$10&lt;=$F$7)*(OFFSET(الكميات!$C$3:$C$10,,9*($A15-1)+COLUMNS($A:A)-1)))</f>
        <v>0</v>
      </c>
      <c r="D15" s="162">
        <f ca="1">SUMPRODUCT((الكميات!$B$3:$B$10&gt;=$C$7)*(الكميات!$B$3:$B$10&lt;=$F$7)*(OFFSET(الكميات!$C$3:$C$10,,9*($A15-1)+COLUMNS($A:B)-1)))</f>
        <v>0</v>
      </c>
      <c r="E15" s="162">
        <f ca="1">SUMPRODUCT((الكميات!$B$3:$B$10&gt;=$C$7)*(الكميات!$B$3:$B$10&lt;=$F$7)*(OFFSET(الكميات!$C$3:$C$10,,9*($A15-1)+COLUMNS($A:C)-1)))</f>
        <v>0</v>
      </c>
      <c r="F15" s="162">
        <f ca="1">SUMPRODUCT((الكميات!$B$3:$B$10&gt;=$C$7)*(الكميات!$B$3:$B$10&lt;=$F$7)*(OFFSET(الكميات!$C$3:$C$10,,9*($A15-1)+COLUMNS($A:D)-1)))</f>
        <v>0</v>
      </c>
      <c r="G15" s="162">
        <f ca="1">SUMPRODUCT((الكميات!$B$3:$B$10&gt;=$C$7)*(الكميات!$B$3:$B$10&lt;=$F$7)*(OFFSET(الكميات!$C$3:$C$10,,9*($A15-1)+COLUMNS($A:E)-1)))</f>
        <v>0</v>
      </c>
      <c r="H15" s="162">
        <f ca="1">SUMPRODUCT((الكميات!$B$3:$B$10&gt;=$C$7)*(الكميات!$B$3:$B$10&lt;=$F$7)*(OFFSET(الكميات!$C$3:$C$10,,9*($A15-1)+COLUMNS($A:F)-1)))</f>
        <v>0</v>
      </c>
      <c r="I15" s="162">
        <f ca="1">SUMPRODUCT((الكميات!$B$3:$B$10&gt;=$C$7)*(الكميات!$B$3:$B$10&lt;=$F$7)*(OFFSET(الكميات!$C$3:$C$10,,9*($A15-1)+COLUMNS($A:G)-1)))</f>
        <v>0</v>
      </c>
      <c r="J15" s="162">
        <f ca="1">SUMPRODUCT((الكميات!$B$3:$B$10&gt;=$C$7)*(الكميات!$B$3:$B$10&lt;=$F$7)*(OFFSET(الكميات!$C$3:$C$10,,9*($A15-1)+COLUMNS($A:H)-1)))</f>
        <v>0</v>
      </c>
      <c r="K15" s="162">
        <f ca="1">SUMPRODUCT((الكميات!$B$3:$B$10&gt;=$C$7)*(الكميات!$B$3:$B$10&lt;=$F$7)*(OFFSET(الكميات!$C$3:$C$10,,9*($A15-1)+COLUMNS($A:I)-1)))</f>
        <v>0</v>
      </c>
      <c r="L15" s="178"/>
      <c r="P15" s="16"/>
      <c r="Q15" s="20" t="s">
        <v>38</v>
      </c>
    </row>
    <row r="16" spans="1:20" ht="18.75">
      <c r="A16" s="177">
        <v>7</v>
      </c>
      <c r="B16" s="163" t="str">
        <f ca="1">OFFSET(الكميات!$C$1,,9*($A16-1))</f>
        <v>مؤسسة عبدالله شتوى العيافى*مركزعطا*مرحلة خامسة</v>
      </c>
      <c r="C16" s="162">
        <f ca="1">SUMPRODUCT((الكميات!$B$3:$B$10&gt;=$C$7)*(الكميات!$B$3:$B$10&lt;=$F$7)*(OFFSET(الكميات!$C$3:$C$10,,9*($A16-1)+COLUMNS($A:A)-1)))</f>
        <v>0</v>
      </c>
      <c r="D16" s="162">
        <f ca="1">SUMPRODUCT((الكميات!$B$3:$B$10&gt;=$C$7)*(الكميات!$B$3:$B$10&lt;=$F$7)*(OFFSET(الكميات!$C$3:$C$10,,9*($A16-1)+COLUMNS($A:B)-1)))</f>
        <v>0</v>
      </c>
      <c r="E16" s="162">
        <f ca="1">SUMPRODUCT((الكميات!$B$3:$B$10&gt;=$C$7)*(الكميات!$B$3:$B$10&lt;=$F$7)*(OFFSET(الكميات!$C$3:$C$10,,9*($A16-1)+COLUMNS($A:C)-1)))</f>
        <v>0</v>
      </c>
      <c r="F16" s="162">
        <f ca="1">SUMPRODUCT((الكميات!$B$3:$B$10&gt;=$C$7)*(الكميات!$B$3:$B$10&lt;=$F$7)*(OFFSET(الكميات!$C$3:$C$10,,9*($A16-1)+COLUMNS($A:D)-1)))</f>
        <v>0</v>
      </c>
      <c r="G16" s="162">
        <f ca="1">SUMPRODUCT((الكميات!$B$3:$B$10&gt;=$C$7)*(الكميات!$B$3:$B$10&lt;=$F$7)*(OFFSET(الكميات!$C$3:$C$10,,9*($A16-1)+COLUMNS($A:E)-1)))</f>
        <v>0</v>
      </c>
      <c r="H16" s="162">
        <f ca="1">SUMPRODUCT((الكميات!$B$3:$B$10&gt;=$C$7)*(الكميات!$B$3:$B$10&lt;=$F$7)*(OFFSET(الكميات!$C$3:$C$10,,9*($A16-1)+COLUMNS($A:F)-1)))</f>
        <v>0</v>
      </c>
      <c r="I16" s="162">
        <f ca="1">SUMPRODUCT((الكميات!$B$3:$B$10&gt;=$C$7)*(الكميات!$B$3:$B$10&lt;=$F$7)*(OFFSET(الكميات!$C$3:$C$10,,9*($A16-1)+COLUMNS($A:G)-1)))</f>
        <v>0</v>
      </c>
      <c r="J16" s="162">
        <f ca="1">SUMPRODUCT((الكميات!$B$3:$B$10&gt;=$C$7)*(الكميات!$B$3:$B$10&lt;=$F$7)*(OFFSET(الكميات!$C$3:$C$10,,9*($A16-1)+COLUMNS($A:H)-1)))</f>
        <v>0</v>
      </c>
      <c r="K16" s="162">
        <f ca="1">SUMPRODUCT((الكميات!$B$3:$B$10&gt;=$C$7)*(الكميات!$B$3:$B$10&lt;=$F$7)*(OFFSET(الكميات!$C$3:$C$10,,9*($A16-1)+COLUMNS($A:I)-1)))</f>
        <v>0</v>
      </c>
      <c r="L16" s="178"/>
      <c r="P16" s="18"/>
      <c r="Q16" s="20" t="s">
        <v>39</v>
      </c>
    </row>
    <row r="17" spans="1:18" ht="18.75">
      <c r="A17" s="177">
        <v>8</v>
      </c>
      <c r="B17" s="163" t="str">
        <f ca="1">OFFSET(الكميات!$C$1,,9*($A17-1))</f>
        <v>مؤسسة دلال لافى الشرارى*مركز ابانات*مرحلة خامسة</v>
      </c>
      <c r="C17" s="162">
        <f ca="1">SUMPRODUCT((الكميات!$B$3:$B$10&gt;=$C$7)*(الكميات!$B$3:$B$10&lt;=$F$7)*(OFFSET(الكميات!$C$3:$C$10,,9*($A17-1)+COLUMNS($A:A)-1)))</f>
        <v>0</v>
      </c>
      <c r="D17" s="162">
        <f ca="1">SUMPRODUCT((الكميات!$B$3:$B$10&gt;=$C$7)*(الكميات!$B$3:$B$10&lt;=$F$7)*(OFFSET(الكميات!$C$3:$C$10,,9*($A17-1)+COLUMNS($A:B)-1)))</f>
        <v>0</v>
      </c>
      <c r="E17" s="162">
        <f ca="1">SUMPRODUCT((الكميات!$B$3:$B$10&gt;=$C$7)*(الكميات!$B$3:$B$10&lt;=$F$7)*(OFFSET(الكميات!$C$3:$C$10,,9*($A17-1)+COLUMNS($A:C)-1)))</f>
        <v>0</v>
      </c>
      <c r="F17" s="162">
        <f ca="1">SUMPRODUCT((الكميات!$B$3:$B$10&gt;=$C$7)*(الكميات!$B$3:$B$10&lt;=$F$7)*(OFFSET(الكميات!$C$3:$C$10,,9*($A17-1)+COLUMNS($A:D)-1)))</f>
        <v>0</v>
      </c>
      <c r="G17" s="162">
        <f ca="1">SUMPRODUCT((الكميات!$B$3:$B$10&gt;=$C$7)*(الكميات!$B$3:$B$10&lt;=$F$7)*(OFFSET(الكميات!$C$3:$C$10,,9*($A17-1)+COLUMNS($A:E)-1)))</f>
        <v>0</v>
      </c>
      <c r="H17" s="162">
        <f ca="1">SUMPRODUCT((الكميات!$B$3:$B$10&gt;=$C$7)*(الكميات!$B$3:$B$10&lt;=$F$7)*(OFFSET(الكميات!$C$3:$C$10,,9*($A17-1)+COLUMNS($A:F)-1)))</f>
        <v>0</v>
      </c>
      <c r="I17" s="162">
        <f ca="1">SUMPRODUCT((الكميات!$B$3:$B$10&gt;=$C$7)*(الكميات!$B$3:$B$10&lt;=$F$7)*(OFFSET(الكميات!$C$3:$C$10,,9*($A17-1)+COLUMNS($A:G)-1)))</f>
        <v>0</v>
      </c>
      <c r="J17" s="162">
        <f ca="1">SUMPRODUCT((الكميات!$B$3:$B$10&gt;=$C$7)*(الكميات!$B$3:$B$10&lt;=$F$7)*(OFFSET(الكميات!$C$3:$C$10,,9*($A17-1)+COLUMNS($A:H)-1)))</f>
        <v>0</v>
      </c>
      <c r="K17" s="162">
        <f ca="1">SUMPRODUCT((الكميات!$B$3:$B$10&gt;=$C$7)*(الكميات!$B$3:$B$10&lt;=$F$7)*(OFFSET(الكميات!$C$3:$C$10,,9*($A17-1)+COLUMNS($A:I)-1)))</f>
        <v>0</v>
      </c>
      <c r="L17" s="178"/>
      <c r="P17" s="18"/>
      <c r="Q17" s="20" t="s">
        <v>40</v>
      </c>
    </row>
    <row r="18" spans="1:18" ht="18.75">
      <c r="A18" s="177">
        <v>9</v>
      </c>
      <c r="B18" s="163" t="str">
        <f ca="1">OFFSET(الكميات!$C$1,,9*($A18-1))</f>
        <v>مؤسسة اللحيف*مركز ضرية*مرحلة سادسة</v>
      </c>
      <c r="C18" s="162">
        <f ca="1">SUMPRODUCT((الكميات!$B$3:$B$10&gt;=$C$7)*(الكميات!$B$3:$B$10&lt;=$F$7)*(OFFSET(الكميات!$C$3:$C$10,,9*($A18-1)+COLUMNS($A:A)-1)))</f>
        <v>0</v>
      </c>
      <c r="D18" s="162">
        <f ca="1">SUMPRODUCT((الكميات!$B$3:$B$10&gt;=$C$7)*(الكميات!$B$3:$B$10&lt;=$F$7)*(OFFSET(الكميات!$C$3:$C$10,,9*($A18-1)+COLUMNS($A:B)-1)))</f>
        <v>0</v>
      </c>
      <c r="E18" s="162">
        <f ca="1">SUMPRODUCT((الكميات!$B$3:$B$10&gt;=$C$7)*(الكميات!$B$3:$B$10&lt;=$F$7)*(OFFSET(الكميات!$C$3:$C$10,,9*($A18-1)+COLUMNS($A:C)-1)))</f>
        <v>0</v>
      </c>
      <c r="F18" s="162">
        <f ca="1">SUMPRODUCT((الكميات!$B$3:$B$10&gt;=$C$7)*(الكميات!$B$3:$B$10&lt;=$F$7)*(OFFSET(الكميات!$C$3:$C$10,,9*($A18-1)+COLUMNS($A:D)-1)))</f>
        <v>0</v>
      </c>
      <c r="G18" s="162">
        <f ca="1">SUMPRODUCT((الكميات!$B$3:$B$10&gt;=$C$7)*(الكميات!$B$3:$B$10&lt;=$F$7)*(OFFSET(الكميات!$C$3:$C$10,,9*($A18-1)+COLUMNS($A:E)-1)))</f>
        <v>0</v>
      </c>
      <c r="H18" s="162">
        <f ca="1">SUMPRODUCT((الكميات!$B$3:$B$10&gt;=$C$7)*(الكميات!$B$3:$B$10&lt;=$F$7)*(OFFSET(الكميات!$C$3:$C$10,,9*($A18-1)+COLUMNS($A:F)-1)))</f>
        <v>0</v>
      </c>
      <c r="I18" s="162">
        <f ca="1">SUMPRODUCT((الكميات!$B$3:$B$10&gt;=$C$7)*(الكميات!$B$3:$B$10&lt;=$F$7)*(OFFSET(الكميات!$C$3:$C$10,,9*($A18-1)+COLUMNS($A:G)-1)))</f>
        <v>0</v>
      </c>
      <c r="J18" s="162">
        <f ca="1">SUMPRODUCT((الكميات!$B$3:$B$10&gt;=$C$7)*(الكميات!$B$3:$B$10&lt;=$F$7)*(OFFSET(الكميات!$C$3:$C$10,,9*($A18-1)+COLUMNS($A:H)-1)))</f>
        <v>0</v>
      </c>
      <c r="K18" s="162">
        <f ca="1">SUMPRODUCT((الكميات!$B$3:$B$10&gt;=$C$7)*(الكميات!$B$3:$B$10&lt;=$F$7)*(OFFSET(الكميات!$C$3:$C$10,,9*($A18-1)+COLUMNS($A:I)-1)))</f>
        <v>0</v>
      </c>
      <c r="L18" s="178"/>
      <c r="P18" s="18"/>
      <c r="Q18" s="20" t="s">
        <v>41</v>
      </c>
    </row>
    <row r="19" spans="1:18" ht="18.75">
      <c r="A19" s="177">
        <v>10</v>
      </c>
      <c r="B19" s="163" t="str">
        <f ca="1">OFFSET(الكميات!$C$1,,9*($A19-1))</f>
        <v>مؤسسة انجاز الامتياز*مركز روضة القردان*مرحلة سادسة</v>
      </c>
      <c r="C19" s="162">
        <f ca="1">SUMPRODUCT((الكميات!$B$3:$B$10&gt;=$C$7)*(الكميات!$B$3:$B$10&lt;=$F$7)*(OFFSET(الكميات!$C$3:$C$10,,9*($A19-1)+COLUMNS($A:A)-1)))</f>
        <v>0</v>
      </c>
      <c r="D19" s="162">
        <f ca="1">SUMPRODUCT((الكميات!$B$3:$B$10&gt;=$C$7)*(الكميات!$B$3:$B$10&lt;=$F$7)*(OFFSET(الكميات!$C$3:$C$10,,9*($A19-1)+COLUMNS($A:B)-1)))</f>
        <v>0</v>
      </c>
      <c r="E19" s="162">
        <f ca="1">SUMPRODUCT((الكميات!$B$3:$B$10&gt;=$C$7)*(الكميات!$B$3:$B$10&lt;=$F$7)*(OFFSET(الكميات!$C$3:$C$10,,9*($A19-1)+COLUMNS($A:C)-1)))</f>
        <v>0</v>
      </c>
      <c r="F19" s="162">
        <f ca="1">SUMPRODUCT((الكميات!$B$3:$B$10&gt;=$C$7)*(الكميات!$B$3:$B$10&lt;=$F$7)*(OFFSET(الكميات!$C$3:$C$10,,9*($A19-1)+COLUMNS($A:D)-1)))</f>
        <v>0</v>
      </c>
      <c r="G19" s="162">
        <f ca="1">SUMPRODUCT((الكميات!$B$3:$B$10&gt;=$C$7)*(الكميات!$B$3:$B$10&lt;=$F$7)*(OFFSET(الكميات!$C$3:$C$10,,9*($A19-1)+COLUMNS($A:E)-1)))</f>
        <v>0</v>
      </c>
      <c r="H19" s="162">
        <f ca="1">SUMPRODUCT((الكميات!$B$3:$B$10&gt;=$C$7)*(الكميات!$B$3:$B$10&lt;=$F$7)*(OFFSET(الكميات!$C$3:$C$10,,9*($A19-1)+COLUMNS($A:F)-1)))</f>
        <v>0</v>
      </c>
      <c r="I19" s="162">
        <f ca="1">SUMPRODUCT((الكميات!$B$3:$B$10&gt;=$C$7)*(الكميات!$B$3:$B$10&lt;=$F$7)*(OFFSET(الكميات!$C$3:$C$10,,9*($A19-1)+COLUMNS($A:G)-1)))</f>
        <v>0</v>
      </c>
      <c r="J19" s="162">
        <f ca="1">SUMPRODUCT((الكميات!$B$3:$B$10&gt;=$C$7)*(الكميات!$B$3:$B$10&lt;=$F$7)*(OFFSET(الكميات!$C$3:$C$10,,9*($A19-1)+COLUMNS($A:H)-1)))</f>
        <v>0</v>
      </c>
      <c r="K19" s="162">
        <f ca="1">SUMPRODUCT((الكميات!$B$3:$B$10&gt;=$C$7)*(الكميات!$B$3:$B$10&lt;=$F$7)*(OFFSET(الكميات!$C$3:$C$10,,9*($A19-1)+COLUMNS($A:I)-1)))</f>
        <v>0</v>
      </c>
      <c r="L19" s="178"/>
      <c r="P19" s="18"/>
      <c r="Q19" s="20" t="s">
        <v>42</v>
      </c>
    </row>
    <row r="20" spans="1:18" ht="18.75">
      <c r="A20" s="177">
        <v>11</v>
      </c>
      <c r="B20" s="163" t="str">
        <f ca="1">OFFSET(الكميات!$C$1,,9*($A20-1))</f>
        <v>مؤسسة العجروش*مركز الدحلة*مرحلة سادسة</v>
      </c>
      <c r="C20" s="162">
        <f ca="1">SUMPRODUCT((الكميات!$B$3:$B$10&gt;=$C$7)*(الكميات!$B$3:$B$10&lt;=$F$7)*(OFFSET(الكميات!$C$3:$C$10,,9*($A20-1)+COLUMNS($A:A)-1)))</f>
        <v>0</v>
      </c>
      <c r="D20" s="162">
        <f ca="1">SUMPRODUCT((الكميات!$B$3:$B$10&gt;=$C$7)*(الكميات!$B$3:$B$10&lt;=$F$7)*(OFFSET(الكميات!$C$3:$C$10,,9*($A20-1)+COLUMNS($A:B)-1)))</f>
        <v>0</v>
      </c>
      <c r="E20" s="162">
        <f ca="1">SUMPRODUCT((الكميات!$B$3:$B$10&gt;=$C$7)*(الكميات!$B$3:$B$10&lt;=$F$7)*(OFFSET(الكميات!$C$3:$C$10,,9*($A20-1)+COLUMNS($A:C)-1)))</f>
        <v>0</v>
      </c>
      <c r="F20" s="162">
        <f ca="1">SUMPRODUCT((الكميات!$B$3:$B$10&gt;=$C$7)*(الكميات!$B$3:$B$10&lt;=$F$7)*(OFFSET(الكميات!$C$3:$C$10,,9*($A20-1)+COLUMNS($A:D)-1)))</f>
        <v>0</v>
      </c>
      <c r="G20" s="162">
        <f ca="1">SUMPRODUCT((الكميات!$B$3:$B$10&gt;=$C$7)*(الكميات!$B$3:$B$10&lt;=$F$7)*(OFFSET(الكميات!$C$3:$C$10,,9*($A20-1)+COLUMNS($A:E)-1)))</f>
        <v>0</v>
      </c>
      <c r="H20" s="162">
        <f ca="1">SUMPRODUCT((الكميات!$B$3:$B$10&gt;=$C$7)*(الكميات!$B$3:$B$10&lt;=$F$7)*(OFFSET(الكميات!$C$3:$C$10,,9*($A20-1)+COLUMNS($A:F)-1)))</f>
        <v>0</v>
      </c>
      <c r="I20" s="162">
        <f ca="1">SUMPRODUCT((الكميات!$B$3:$B$10&gt;=$C$7)*(الكميات!$B$3:$B$10&lt;=$F$7)*(OFFSET(الكميات!$C$3:$C$10,,9*($A20-1)+COLUMNS($A:G)-1)))</f>
        <v>0</v>
      </c>
      <c r="J20" s="162">
        <f ca="1">SUMPRODUCT((الكميات!$B$3:$B$10&gt;=$C$7)*(الكميات!$B$3:$B$10&lt;=$F$7)*(OFFSET(الكميات!$C$3:$C$10,,9*($A20-1)+COLUMNS($A:H)-1)))</f>
        <v>0</v>
      </c>
      <c r="K20" s="162">
        <f ca="1">SUMPRODUCT((الكميات!$B$3:$B$10&gt;=$C$7)*(الكميات!$B$3:$B$10&lt;=$F$7)*(OFFSET(الكميات!$C$3:$C$10,,9*($A20-1)+COLUMNS($A:I)-1)))</f>
        <v>0</v>
      </c>
      <c r="L20" s="178"/>
      <c r="P20" s="18"/>
      <c r="Q20" s="20" t="s">
        <v>43</v>
      </c>
    </row>
    <row r="21" spans="1:18" ht="18.75">
      <c r="A21" s="177">
        <v>12</v>
      </c>
      <c r="B21" s="163" t="str">
        <f ca="1">OFFSET(الكميات!$C$1,,9*($A21-1))</f>
        <v>غزاى .. الحربي*مركز الخريشاء*مرحلة سادسة</v>
      </c>
      <c r="C21" s="162">
        <f ca="1">SUMPRODUCT((الكميات!$B$3:$B$10&gt;=$C$7)*(الكميات!$B$3:$B$10&lt;=$F$7)*(OFFSET(الكميات!$C$3:$C$10,,9*($A21-1)+COLUMNS($A:A)-1)))</f>
        <v>0</v>
      </c>
      <c r="D21" s="162">
        <f ca="1">SUMPRODUCT((الكميات!$B$3:$B$10&gt;=$C$7)*(الكميات!$B$3:$B$10&lt;=$F$7)*(OFFSET(الكميات!$C$3:$C$10,,9*($A21-1)+COLUMNS($A:B)-1)))</f>
        <v>0</v>
      </c>
      <c r="E21" s="162">
        <f ca="1">SUMPRODUCT((الكميات!$B$3:$B$10&gt;=$C$7)*(الكميات!$B$3:$B$10&lt;=$F$7)*(OFFSET(الكميات!$C$3:$C$10,,9*($A21-1)+COLUMNS($A:C)-1)))</f>
        <v>0</v>
      </c>
      <c r="F21" s="162">
        <f ca="1">SUMPRODUCT((الكميات!$B$3:$B$10&gt;=$C$7)*(الكميات!$B$3:$B$10&lt;=$F$7)*(OFFSET(الكميات!$C$3:$C$10,,9*($A21-1)+COLUMNS($A:D)-1)))</f>
        <v>0</v>
      </c>
      <c r="G21" s="162">
        <f ca="1">SUMPRODUCT((الكميات!$B$3:$B$10&gt;=$C$7)*(الكميات!$B$3:$B$10&lt;=$F$7)*(OFFSET(الكميات!$C$3:$C$10,,9*($A21-1)+COLUMNS($A:E)-1)))</f>
        <v>0</v>
      </c>
      <c r="H21" s="162">
        <f ca="1">SUMPRODUCT((الكميات!$B$3:$B$10&gt;=$C$7)*(الكميات!$B$3:$B$10&lt;=$F$7)*(OFFSET(الكميات!$C$3:$C$10,,9*($A21-1)+COLUMNS($A:F)-1)))</f>
        <v>0</v>
      </c>
      <c r="I21" s="162">
        <f ca="1">SUMPRODUCT((الكميات!$B$3:$B$10&gt;=$C$7)*(الكميات!$B$3:$B$10&lt;=$F$7)*(OFFSET(الكميات!$C$3:$C$10,,9*($A21-1)+COLUMNS($A:G)-1)))</f>
        <v>0</v>
      </c>
      <c r="J21" s="162">
        <f ca="1">SUMPRODUCT((الكميات!$B$3:$B$10&gt;=$C$7)*(الكميات!$B$3:$B$10&lt;=$F$7)*(OFFSET(الكميات!$C$3:$C$10,,9*($A21-1)+COLUMNS($A:H)-1)))</f>
        <v>0</v>
      </c>
      <c r="K21" s="162">
        <f ca="1">SUMPRODUCT((الكميات!$B$3:$B$10&gt;=$C$7)*(الكميات!$B$3:$B$10&lt;=$F$7)*(OFFSET(الكميات!$C$3:$C$10,,9*($A21-1)+COLUMNS($A:I)-1)))</f>
        <v>0</v>
      </c>
      <c r="L21" s="178"/>
      <c r="Q21" s="20" t="s">
        <v>44</v>
      </c>
    </row>
    <row r="22" spans="1:18" ht="18.75">
      <c r="A22" s="177">
        <v>13</v>
      </c>
      <c r="B22" s="163" t="str">
        <f ca="1">OFFSET(الكميات!$C$1,,9*($A22-1))</f>
        <v>مؤسسة بوادر الجودة*مركز اللغفية*مرحلة سادسة</v>
      </c>
      <c r="C22" s="162">
        <f ca="1">SUMPRODUCT((الكميات!$B$3:$B$10&gt;=$C$7)*(الكميات!$B$3:$B$10&lt;=$F$7)*(OFFSET(الكميات!$C$3:$C$10,,9*($A22-1)+COLUMNS($A:A)-1)))</f>
        <v>0</v>
      </c>
      <c r="D22" s="162">
        <f ca="1">SUMPRODUCT((الكميات!$B$3:$B$10&gt;=$C$7)*(الكميات!$B$3:$B$10&lt;=$F$7)*(OFFSET(الكميات!$C$3:$C$10,,9*($A22-1)+COLUMNS($A:B)-1)))</f>
        <v>0</v>
      </c>
      <c r="E22" s="162">
        <f ca="1">SUMPRODUCT((الكميات!$B$3:$B$10&gt;=$C$7)*(الكميات!$B$3:$B$10&lt;=$F$7)*(OFFSET(الكميات!$C$3:$C$10,,9*($A22-1)+COLUMNS($A:C)-1)))</f>
        <v>0</v>
      </c>
      <c r="F22" s="162">
        <f ca="1">SUMPRODUCT((الكميات!$B$3:$B$10&gt;=$C$7)*(الكميات!$B$3:$B$10&lt;=$F$7)*(OFFSET(الكميات!$C$3:$C$10,,9*($A22-1)+COLUMNS($A:D)-1)))</f>
        <v>0</v>
      </c>
      <c r="G22" s="162">
        <f ca="1">SUMPRODUCT((الكميات!$B$3:$B$10&gt;=$C$7)*(الكميات!$B$3:$B$10&lt;=$F$7)*(OFFSET(الكميات!$C$3:$C$10,,9*($A22-1)+COLUMNS($A:E)-1)))</f>
        <v>0</v>
      </c>
      <c r="H22" s="162">
        <f ca="1">SUMPRODUCT((الكميات!$B$3:$B$10&gt;=$C$7)*(الكميات!$B$3:$B$10&lt;=$F$7)*(OFFSET(الكميات!$C$3:$C$10,,9*($A22-1)+COLUMNS($A:F)-1)))</f>
        <v>0</v>
      </c>
      <c r="I22" s="162">
        <f ca="1">SUMPRODUCT((الكميات!$B$3:$B$10&gt;=$C$7)*(الكميات!$B$3:$B$10&lt;=$F$7)*(OFFSET(الكميات!$C$3:$C$10,,9*($A22-1)+COLUMNS($A:G)-1)))</f>
        <v>0</v>
      </c>
      <c r="J22" s="162">
        <f ca="1">SUMPRODUCT((الكميات!$B$3:$B$10&gt;=$C$7)*(الكميات!$B$3:$B$10&lt;=$F$7)*(OFFSET(الكميات!$C$3:$C$10,,9*($A22-1)+COLUMNS($A:H)-1)))</f>
        <v>0</v>
      </c>
      <c r="K22" s="162">
        <f ca="1">SUMPRODUCT((الكميات!$B$3:$B$10&gt;=$C$7)*(الكميات!$B$3:$B$10&lt;=$F$7)*(OFFSET(الكميات!$C$3:$C$10,,9*($A22-1)+COLUMNS($A:I)-1)))</f>
        <v>0</v>
      </c>
      <c r="L22" s="178"/>
    </row>
    <row r="23" spans="1:18" ht="18.75">
      <c r="A23" s="177">
        <v>14</v>
      </c>
      <c r="B23" s="163" t="str">
        <f ca="1">OFFSET(الكميات!$C$1,,9*($A23-1))</f>
        <v>مؤسسة س * مركز ضرية * مرحلة سادسة</v>
      </c>
      <c r="C23" s="162">
        <f ca="1">SUMPRODUCT((الكميات!$B$3:$B$10&gt;=$C$7)*(الكميات!$B$3:$B$10&lt;=$F$7)*(OFFSET(الكميات!$C$3:$C$10,,9*($A23-1)+COLUMNS($A:A)-1)))</f>
        <v>0</v>
      </c>
      <c r="D23" s="162">
        <f ca="1">SUMPRODUCT((الكميات!$B$3:$B$10&gt;=$C$7)*(الكميات!$B$3:$B$10&lt;=$F$7)*(OFFSET(الكميات!$C$3:$C$10,,9*($A23-1)+COLUMNS($A:B)-1)))</f>
        <v>0</v>
      </c>
      <c r="E23" s="162">
        <f ca="1">SUMPRODUCT((الكميات!$B$3:$B$10&gt;=$C$7)*(الكميات!$B$3:$B$10&lt;=$F$7)*(OFFSET(الكميات!$C$3:$C$10,,9*($A23-1)+COLUMNS($A:C)-1)))</f>
        <v>0</v>
      </c>
      <c r="F23" s="162">
        <f ca="1">SUMPRODUCT((الكميات!$B$3:$B$10&gt;=$C$7)*(الكميات!$B$3:$B$10&lt;=$F$7)*(OFFSET(الكميات!$C$3:$C$10,,9*($A23-1)+COLUMNS($A:D)-1)))</f>
        <v>0</v>
      </c>
      <c r="G23" s="162">
        <f ca="1">SUMPRODUCT((الكميات!$B$3:$B$10&gt;=$C$7)*(الكميات!$B$3:$B$10&lt;=$F$7)*(OFFSET(الكميات!$C$3:$C$10,,9*($A23-1)+COLUMNS($A:E)-1)))</f>
        <v>0</v>
      </c>
      <c r="H23" s="162">
        <f ca="1">SUMPRODUCT((الكميات!$B$3:$B$10&gt;=$C$7)*(الكميات!$B$3:$B$10&lt;=$F$7)*(OFFSET(الكميات!$C$3:$C$10,,9*($A23-1)+COLUMNS($A:F)-1)))</f>
        <v>0</v>
      </c>
      <c r="I23" s="162">
        <f ca="1">SUMPRODUCT((الكميات!$B$3:$B$10&gt;=$C$7)*(الكميات!$B$3:$B$10&lt;=$F$7)*(OFFSET(الكميات!$C$3:$C$10,,9*($A23-1)+COLUMNS($A:G)-1)))</f>
        <v>0</v>
      </c>
      <c r="J23" s="162">
        <f ca="1">SUMPRODUCT((الكميات!$B$3:$B$10&gt;=$C$7)*(الكميات!$B$3:$B$10&lt;=$F$7)*(OFFSET(الكميات!$C$3:$C$10,,9*($A23-1)+COLUMNS($A:H)-1)))</f>
        <v>0</v>
      </c>
      <c r="K23" s="162">
        <f ca="1">SUMPRODUCT((الكميات!$B$3:$B$10&gt;=$C$7)*(الكميات!$B$3:$B$10&lt;=$F$7)*(OFFSET(الكميات!$C$3:$C$10,,9*($A23-1)+COLUMNS($A:I)-1)))</f>
        <v>0</v>
      </c>
      <c r="L23" s="178"/>
      <c r="M23" s="288" t="s">
        <v>144</v>
      </c>
      <c r="N23" s="289"/>
      <c r="O23" s="289"/>
      <c r="P23" s="289"/>
      <c r="Q23" s="289"/>
      <c r="R23" s="289"/>
    </row>
    <row r="24" spans="1:18" ht="18.75">
      <c r="A24" s="177">
        <v>15</v>
      </c>
      <c r="B24" s="163" t="str">
        <f ca="1">OFFSET(الكميات!$C$1,,9*($A24-1))</f>
        <v>مؤسسة غزاى الحربي*مركز دخنة*مرحلة سابعة</v>
      </c>
      <c r="C24" s="162">
        <f ca="1">SUMPRODUCT((الكميات!$B$3:$B$10&gt;=$C$7)*(الكميات!$B$3:$B$10&lt;=$F$7)*(OFFSET(الكميات!$C$3:$C$10,,9*($A24-1)+COLUMNS($A:A)-1)))</f>
        <v>0</v>
      </c>
      <c r="D24" s="162">
        <f ca="1">SUMPRODUCT((الكميات!$B$3:$B$10&gt;=$C$7)*(الكميات!$B$3:$B$10&lt;=$F$7)*(OFFSET(الكميات!$C$3:$C$10,,9*($A24-1)+COLUMNS($A:B)-1)))</f>
        <v>0</v>
      </c>
      <c r="E24" s="162">
        <f ca="1">SUMPRODUCT((الكميات!$B$3:$B$10&gt;=$C$7)*(الكميات!$B$3:$B$10&lt;=$F$7)*(OFFSET(الكميات!$C$3:$C$10,,9*($A24-1)+COLUMNS($A:C)-1)))</f>
        <v>0</v>
      </c>
      <c r="F24" s="162">
        <f ca="1">SUMPRODUCT((الكميات!$B$3:$B$10&gt;=$C$7)*(الكميات!$B$3:$B$10&lt;=$F$7)*(OFFSET(الكميات!$C$3:$C$10,,9*($A24-1)+COLUMNS($A:D)-1)))</f>
        <v>0</v>
      </c>
      <c r="G24" s="162">
        <f ca="1">SUMPRODUCT((الكميات!$B$3:$B$10&gt;=$C$7)*(الكميات!$B$3:$B$10&lt;=$F$7)*(OFFSET(الكميات!$C$3:$C$10,,9*($A24-1)+COLUMNS($A:E)-1)))</f>
        <v>0</v>
      </c>
      <c r="H24" s="162">
        <f ca="1">SUMPRODUCT((الكميات!$B$3:$B$10&gt;=$C$7)*(الكميات!$B$3:$B$10&lt;=$F$7)*(OFFSET(الكميات!$C$3:$C$10,,9*($A24-1)+COLUMNS($A:F)-1)))</f>
        <v>0</v>
      </c>
      <c r="I24" s="162">
        <f ca="1">SUMPRODUCT((الكميات!$B$3:$B$10&gt;=$C$7)*(الكميات!$B$3:$B$10&lt;=$F$7)*(OFFSET(الكميات!$C$3:$C$10,,9*($A24-1)+COLUMNS($A:G)-1)))</f>
        <v>0</v>
      </c>
      <c r="J24" s="162">
        <f ca="1">SUMPRODUCT((الكميات!$B$3:$B$10&gt;=$C$7)*(الكميات!$B$3:$B$10&lt;=$F$7)*(OFFSET(الكميات!$C$3:$C$10,,9*($A24-1)+COLUMNS($A:H)-1)))</f>
        <v>0</v>
      </c>
      <c r="K24" s="162">
        <f ca="1">SUMPRODUCT((الكميات!$B$3:$B$10&gt;=$C$7)*(الكميات!$B$3:$B$10&lt;=$F$7)*(OFFSET(الكميات!$C$3:$C$10,,9*($A24-1)+COLUMNS($A:I)-1)))</f>
        <v>0</v>
      </c>
      <c r="L24" s="178"/>
      <c r="M24" s="288"/>
      <c r="N24" s="289"/>
      <c r="O24" s="289"/>
      <c r="P24" s="289"/>
      <c r="Q24" s="289"/>
      <c r="R24" s="289"/>
    </row>
    <row r="25" spans="1:18" ht="18.75">
      <c r="A25" s="177">
        <v>16</v>
      </c>
      <c r="B25" s="163" t="str">
        <f ca="1">OFFSET(الكميات!$C$1,,9*($A25-1))</f>
        <v>مؤسسة غزاى الحربي1*مركز الخشيبى*مرحلة سابعة</v>
      </c>
      <c r="C25" s="162">
        <f ca="1">SUMPRODUCT((الكميات!$B$3:$B$10&gt;=$C$7)*(الكميات!$B$3:$B$10&lt;=$F$7)*(OFFSET(الكميات!$C$3:$C$10,,9*($A25-1)+COLUMNS($A:A)-1)))</f>
        <v>0</v>
      </c>
      <c r="D25" s="162">
        <f ca="1">SUMPRODUCT((الكميات!$B$3:$B$10&gt;=$C$7)*(الكميات!$B$3:$B$10&lt;=$F$7)*(OFFSET(الكميات!$C$3:$C$10,,9*($A25-1)+COLUMNS($A:B)-1)))</f>
        <v>0</v>
      </c>
      <c r="E25" s="162">
        <f ca="1">SUMPRODUCT((الكميات!$B$3:$B$10&gt;=$C$7)*(الكميات!$B$3:$B$10&lt;=$F$7)*(OFFSET(الكميات!$C$3:$C$10,,9*($A25-1)+COLUMNS($A:C)-1)))</f>
        <v>0</v>
      </c>
      <c r="F25" s="162">
        <f ca="1">SUMPRODUCT((الكميات!$B$3:$B$10&gt;=$C$7)*(الكميات!$B$3:$B$10&lt;=$F$7)*(OFFSET(الكميات!$C$3:$C$10,,9*($A25-1)+COLUMNS($A:D)-1)))</f>
        <v>0</v>
      </c>
      <c r="G25" s="162">
        <f ca="1">SUMPRODUCT((الكميات!$B$3:$B$10&gt;=$C$7)*(الكميات!$B$3:$B$10&lt;=$F$7)*(OFFSET(الكميات!$C$3:$C$10,,9*($A25-1)+COLUMNS($A:E)-1)))</f>
        <v>0</v>
      </c>
      <c r="H25" s="162">
        <f ca="1">SUMPRODUCT((الكميات!$B$3:$B$10&gt;=$C$7)*(الكميات!$B$3:$B$10&lt;=$F$7)*(OFFSET(الكميات!$C$3:$C$10,,9*($A25-1)+COLUMNS($A:F)-1)))</f>
        <v>0</v>
      </c>
      <c r="I25" s="162">
        <f ca="1">SUMPRODUCT((الكميات!$B$3:$B$10&gt;=$C$7)*(الكميات!$B$3:$B$10&lt;=$F$7)*(OFFSET(الكميات!$C$3:$C$10,,9*($A25-1)+COLUMNS($A:G)-1)))</f>
        <v>0</v>
      </c>
      <c r="J25" s="162">
        <f ca="1">SUMPRODUCT((الكميات!$B$3:$B$10&gt;=$C$7)*(الكميات!$B$3:$B$10&lt;=$F$7)*(OFFSET(الكميات!$C$3:$C$10,,9*($A25-1)+COLUMNS($A:H)-1)))</f>
        <v>0</v>
      </c>
      <c r="K25" s="162">
        <f ca="1">SUMPRODUCT((الكميات!$B$3:$B$10&gt;=$C$7)*(الكميات!$B$3:$B$10&lt;=$F$7)*(OFFSET(الكميات!$C$3:$C$10,,9*($A25-1)+COLUMNS($A:I)-1)))</f>
        <v>0</v>
      </c>
      <c r="L25" s="178"/>
      <c r="M25" s="288"/>
      <c r="N25" s="289"/>
      <c r="O25" s="289"/>
      <c r="P25" s="289"/>
      <c r="Q25" s="289"/>
      <c r="R25" s="289"/>
    </row>
    <row r="26" spans="1:18" ht="18.75">
      <c r="A26" s="177">
        <v>17</v>
      </c>
      <c r="B26" s="163" t="str">
        <f ca="1">OFFSET(الكميات!$C$1,,9*($A26-1))</f>
        <v>مؤسسة سماالتطوير*مركز الشنانة*مرحلة سابعة</v>
      </c>
      <c r="C26" s="162">
        <f ca="1">SUMPRODUCT((الكميات!$B$3:$B$10&gt;=$C$7)*(الكميات!$B$3:$B$10&lt;=$F$7)*(OFFSET(الكميات!$C$3:$C$10,,9*($A26-1)+COLUMNS($A:A)-1)))</f>
        <v>0</v>
      </c>
      <c r="D26" s="162">
        <f ca="1">SUMPRODUCT((الكميات!$B$3:$B$10&gt;=$C$7)*(الكميات!$B$3:$B$10&lt;=$F$7)*(OFFSET(الكميات!$C$3:$C$10,,9*($A26-1)+COLUMNS($A:B)-1)))</f>
        <v>0</v>
      </c>
      <c r="E26" s="162">
        <f ca="1">SUMPRODUCT((الكميات!$B$3:$B$10&gt;=$C$7)*(الكميات!$B$3:$B$10&lt;=$F$7)*(OFFSET(الكميات!$C$3:$C$10,,9*($A26-1)+COLUMNS($A:C)-1)))</f>
        <v>0</v>
      </c>
      <c r="F26" s="162">
        <f ca="1">SUMPRODUCT((الكميات!$B$3:$B$10&gt;=$C$7)*(الكميات!$B$3:$B$10&lt;=$F$7)*(OFFSET(الكميات!$C$3:$C$10,,9*($A26-1)+COLUMNS($A:D)-1)))</f>
        <v>0</v>
      </c>
      <c r="G26" s="162">
        <f ca="1">SUMPRODUCT((الكميات!$B$3:$B$10&gt;=$C$7)*(الكميات!$B$3:$B$10&lt;=$F$7)*(OFFSET(الكميات!$C$3:$C$10,,9*($A26-1)+COLUMNS($A:E)-1)))</f>
        <v>0</v>
      </c>
      <c r="H26" s="162">
        <f ca="1">SUMPRODUCT((الكميات!$B$3:$B$10&gt;=$C$7)*(الكميات!$B$3:$B$10&lt;=$F$7)*(OFFSET(الكميات!$C$3:$C$10,,9*($A26-1)+COLUMNS($A:F)-1)))</f>
        <v>0</v>
      </c>
      <c r="I26" s="162">
        <f ca="1">SUMPRODUCT((الكميات!$B$3:$B$10&gt;=$C$7)*(الكميات!$B$3:$B$10&lt;=$F$7)*(OFFSET(الكميات!$C$3:$C$10,,9*($A26-1)+COLUMNS($A:G)-1)))</f>
        <v>0</v>
      </c>
      <c r="J26" s="162">
        <f ca="1">SUMPRODUCT((الكميات!$B$3:$B$10&gt;=$C$7)*(الكميات!$B$3:$B$10&lt;=$F$7)*(OFFSET(الكميات!$C$3:$C$10,,9*($A26-1)+COLUMNS($A:H)-1)))</f>
        <v>0</v>
      </c>
      <c r="K26" s="162">
        <f ca="1">SUMPRODUCT((الكميات!$B$3:$B$10&gt;=$C$7)*(الكميات!$B$3:$B$10&lt;=$F$7)*(OFFSET(الكميات!$C$3:$C$10,,9*($A26-1)+COLUMNS($A:I)-1)))</f>
        <v>0</v>
      </c>
      <c r="L26" s="178"/>
      <c r="M26" s="288"/>
      <c r="N26" s="289"/>
      <c r="O26" s="289"/>
      <c r="P26" s="289"/>
      <c r="Q26" s="289"/>
      <c r="R26" s="289"/>
    </row>
    <row r="27" spans="1:18" ht="18.75">
      <c r="A27" s="177">
        <v>18</v>
      </c>
      <c r="B27" s="163" t="str">
        <f ca="1">OFFSET(الكميات!$C$1,,9*($A27-1))</f>
        <v>مؤسسة غزاى الحربي00*مركز الشبيكية*مرحلة سابعة</v>
      </c>
      <c r="C27" s="162">
        <f ca="1">SUMPRODUCT((الكميات!$B$3:$B$10&gt;=$C$7)*(الكميات!$B$3:$B$10&lt;=$F$7)*(OFFSET(الكميات!$C$3:$C$10,,9*($A27-1)+COLUMNS($A:A)-1)))</f>
        <v>0</v>
      </c>
      <c r="D27" s="162">
        <f ca="1">SUMPRODUCT((الكميات!$B$3:$B$10&gt;=$C$7)*(الكميات!$B$3:$B$10&lt;=$F$7)*(OFFSET(الكميات!$C$3:$C$10,,9*($A27-1)+COLUMNS($A:B)-1)))</f>
        <v>0</v>
      </c>
      <c r="E27" s="162">
        <f ca="1">SUMPRODUCT((الكميات!$B$3:$B$10&gt;=$C$7)*(الكميات!$B$3:$B$10&lt;=$F$7)*(OFFSET(الكميات!$C$3:$C$10,,9*($A27-1)+COLUMNS($A:C)-1)))</f>
        <v>0</v>
      </c>
      <c r="F27" s="162">
        <f ca="1">SUMPRODUCT((الكميات!$B$3:$B$10&gt;=$C$7)*(الكميات!$B$3:$B$10&lt;=$F$7)*(OFFSET(الكميات!$C$3:$C$10,,9*($A27-1)+COLUMNS($A:D)-1)))</f>
        <v>0</v>
      </c>
      <c r="G27" s="162">
        <f ca="1">SUMPRODUCT((الكميات!$B$3:$B$10&gt;=$C$7)*(الكميات!$B$3:$B$10&lt;=$F$7)*(OFFSET(الكميات!$C$3:$C$10,,9*($A27-1)+COLUMNS($A:E)-1)))</f>
        <v>0</v>
      </c>
      <c r="H27" s="162">
        <f ca="1">SUMPRODUCT((الكميات!$B$3:$B$10&gt;=$C$7)*(الكميات!$B$3:$B$10&lt;=$F$7)*(OFFSET(الكميات!$C$3:$C$10,,9*($A27-1)+COLUMNS($A:F)-1)))</f>
        <v>0</v>
      </c>
      <c r="I27" s="162">
        <f ca="1">SUMPRODUCT((الكميات!$B$3:$B$10&gt;=$C$7)*(الكميات!$B$3:$B$10&lt;=$F$7)*(OFFSET(الكميات!$C$3:$C$10,,9*($A27-1)+COLUMNS($A:G)-1)))</f>
        <v>0</v>
      </c>
      <c r="J27" s="162">
        <f ca="1">SUMPRODUCT((الكميات!$B$3:$B$10&gt;=$C$7)*(الكميات!$B$3:$B$10&lt;=$F$7)*(OFFSET(الكميات!$C$3:$C$10,,9*($A27-1)+COLUMNS($A:H)-1)))</f>
        <v>0</v>
      </c>
      <c r="K27" s="162">
        <f ca="1">SUMPRODUCT((الكميات!$B$3:$B$10&gt;=$C$7)*(الكميات!$B$3:$B$10&lt;=$F$7)*(OFFSET(الكميات!$C$3:$C$10,,9*($A27-1)+COLUMNS($A:I)-1)))</f>
        <v>0</v>
      </c>
      <c r="L27" s="178"/>
    </row>
    <row r="28" spans="1:18">
      <c r="A28" s="172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74"/>
    </row>
    <row r="29" spans="1:18" ht="18.75">
      <c r="A29" s="172"/>
      <c r="B29" s="182" t="s">
        <v>109</v>
      </c>
      <c r="C29" s="166"/>
      <c r="D29" s="166"/>
      <c r="E29" s="166"/>
      <c r="F29" s="166"/>
      <c r="G29" s="166"/>
      <c r="H29" s="166"/>
      <c r="I29" s="166"/>
      <c r="J29" s="279" t="s">
        <v>121</v>
      </c>
      <c r="K29" s="279"/>
      <c r="L29" s="280"/>
    </row>
    <row r="30" spans="1:18">
      <c r="A30" s="172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74"/>
    </row>
    <row r="31" spans="1:18">
      <c r="A31" s="172"/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74"/>
    </row>
    <row r="32" spans="1:18" ht="19.5">
      <c r="A32" s="172"/>
      <c r="B32" s="183" t="s">
        <v>120</v>
      </c>
      <c r="C32" s="166"/>
      <c r="D32" s="166"/>
      <c r="E32" s="166"/>
      <c r="F32" s="166"/>
      <c r="G32" s="166"/>
      <c r="H32" s="166"/>
      <c r="I32" s="166"/>
      <c r="J32" s="281" t="s">
        <v>112</v>
      </c>
      <c r="K32" s="281"/>
      <c r="L32" s="282"/>
    </row>
    <row r="33" spans="1:12" ht="16.5" thickBot="1">
      <c r="A33" s="179"/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1"/>
    </row>
    <row r="34" spans="1:12" ht="16.5" thickTop="1"/>
  </sheetData>
  <mergeCells count="9">
    <mergeCell ref="M23:R26"/>
    <mergeCell ref="J29:L29"/>
    <mergeCell ref="J32:L32"/>
    <mergeCell ref="C7:D7"/>
    <mergeCell ref="A4:B4"/>
    <mergeCell ref="A6:G6"/>
    <mergeCell ref="I6:J6"/>
    <mergeCell ref="F7:G7"/>
    <mergeCell ref="A5:L5"/>
  </mergeCells>
  <dataValidations count="1">
    <dataValidation type="list" allowBlank="1" showInputMessage="1" showErrorMessage="1" sqref="H6">
      <formula1>Weeks</formula1>
    </dataValidation>
  </dataValidations>
  <printOptions horizontalCentered="1"/>
  <pageMargins left="0" right="0" top="0.15748031496062992" bottom="0.15748031496062992" header="0.11811023622047245" footer="0.11811023622047245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3"/>
  <sheetViews>
    <sheetView rightToLeft="1" workbookViewId="0">
      <selection activeCell="I5" sqref="I5"/>
    </sheetView>
  </sheetViews>
  <sheetFormatPr defaultColWidth="9" defaultRowHeight="15.75"/>
  <cols>
    <col min="1" max="1" width="9" style="9" customWidth="1"/>
    <col min="2" max="2" width="39.375" style="9" customWidth="1"/>
    <col min="3" max="10" width="8.875" style="9" customWidth="1"/>
    <col min="11" max="11" width="18.125" style="9" customWidth="1"/>
    <col min="12" max="16384" width="9" style="9"/>
  </cols>
  <sheetData>
    <row r="1" spans="1:16">
      <c r="A1" s="9" t="s">
        <v>17</v>
      </c>
    </row>
    <row r="2" spans="1:16">
      <c r="A2" s="9" t="s">
        <v>18</v>
      </c>
    </row>
    <row r="3" spans="1:16">
      <c r="A3" s="9" t="s">
        <v>19</v>
      </c>
    </row>
    <row r="4" spans="1:16">
      <c r="A4" s="286" t="s">
        <v>20</v>
      </c>
      <c r="B4" s="286"/>
    </row>
    <row r="5" spans="1:16" s="12" customFormat="1" ht="20.25">
      <c r="H5" s="14" t="s">
        <v>32</v>
      </c>
      <c r="I5" s="13"/>
      <c r="O5" s="15" t="s">
        <v>29</v>
      </c>
      <c r="P5" s="15">
        <v>2013</v>
      </c>
    </row>
    <row r="6" spans="1:16" ht="20.25">
      <c r="D6" s="14" t="s">
        <v>27</v>
      </c>
      <c r="E6" s="287">
        <f>DATE($P$5,1,1)</f>
        <v>41275</v>
      </c>
      <c r="F6" s="287"/>
      <c r="G6" s="14" t="s">
        <v>28</v>
      </c>
      <c r="H6" s="287">
        <f>DATE($P$5,12,31)</f>
        <v>41639</v>
      </c>
      <c r="I6" s="287"/>
    </row>
    <row r="8" spans="1:16" ht="31.5">
      <c r="A8" s="8" t="s">
        <v>21</v>
      </c>
      <c r="B8" s="8" t="s">
        <v>22</v>
      </c>
      <c r="C8" s="4" t="s">
        <v>9</v>
      </c>
      <c r="D8" s="5" t="s">
        <v>10</v>
      </c>
      <c r="E8" s="5" t="s">
        <v>11</v>
      </c>
      <c r="F8" s="5" t="s">
        <v>12</v>
      </c>
      <c r="G8" s="4" t="s">
        <v>13</v>
      </c>
      <c r="H8" s="5" t="s">
        <v>14</v>
      </c>
      <c r="I8" s="5" t="s">
        <v>15</v>
      </c>
      <c r="J8" s="5" t="s">
        <v>16</v>
      </c>
      <c r="K8" s="8" t="s">
        <v>23</v>
      </c>
    </row>
    <row r="9" spans="1:16">
      <c r="A9" s="8">
        <v>1</v>
      </c>
      <c r="B9" s="10" t="str">
        <f ca="1">OFFSET(الكميات!$C$1,,8*($A9-1))</f>
        <v>مؤسسة نهضة البنيان * مركز القوارة * مرحلة خامسة</v>
      </c>
      <c r="C9" s="8">
        <f ca="1">SUMPRODUCT((الكميات!$B$3:$B$10&gt;=$E$6)*(الكميات!$B$3:$B$10&lt;=$H$6)*(OFFSET(الكميات!$C$3:$C$10,,8*($A9-1)+COLUMNS($A:A)-1)))</f>
        <v>1200</v>
      </c>
      <c r="D9" s="8">
        <f ca="1">SUMPRODUCT((الكميات!$B$3:$B$10&gt;=$E$6)*(الكميات!$B$3:$B$10&lt;=$H$6)*(OFFSET(الكميات!$C$3:$C$10,,8*($A9-1)+COLUMNS($A:B)-1)))</f>
        <v>3642</v>
      </c>
      <c r="E9" s="8">
        <f ca="1">SUMPRODUCT((الكميات!$B$3:$B$10&gt;=$E$6)*(الكميات!$B$3:$B$10&lt;=$H$6)*(OFFSET(الكميات!$C$3:$C$10,,8*($A9-1)+COLUMNS($A:C)-1)))</f>
        <v>10271</v>
      </c>
      <c r="F9" s="8">
        <f ca="1">SUMPRODUCT((الكميات!$B$3:$B$10&gt;=$E$6)*(الكميات!$B$3:$B$10&lt;=$H$6)*(OFFSET(الكميات!$C$3:$C$10,,8*($A9-1)+COLUMNS($A:D)-1)))</f>
        <v>240</v>
      </c>
      <c r="G9" s="8">
        <f ca="1">SUMPRODUCT((الكميات!$B$3:$B$10&gt;=$E$6)*(الكميات!$B$3:$B$10&lt;=$H$6)*(OFFSET(الكميات!$C$3:$C$10,,8*($A9-1)+COLUMNS($A:E)-1)))</f>
        <v>0</v>
      </c>
      <c r="H9" s="8">
        <f ca="1">SUMPRODUCT((الكميات!$B$3:$B$10&gt;=$E$6)*(الكميات!$B$3:$B$10&lt;=$H$6)*(OFFSET(الكميات!$C$3:$C$10,,8*($A9-1)+COLUMNS($A:F)-1)))</f>
        <v>1</v>
      </c>
      <c r="I9" s="8">
        <f ca="1">SUMPRODUCT((الكميات!$B$3:$B$10&gt;=$E$6)*(الكميات!$B$3:$B$10&lt;=$H$6)*(OFFSET(الكميات!$C$3:$C$10,,8*($A9-1)+COLUMNS($A:G)-1)))</f>
        <v>4</v>
      </c>
      <c r="J9" s="8">
        <f ca="1">SUMPRODUCT((الكميات!$B$3:$B$10&gt;=$E$6)*(الكميات!$B$3:$B$10&lt;=$H$6)*(OFFSET(الكميات!$C$3:$C$10,,8*($A9-1)+COLUMNS($A:H)-1)))</f>
        <v>0</v>
      </c>
      <c r="K9" s="8"/>
    </row>
    <row r="10" spans="1:16">
      <c r="A10" s="8">
        <v>2</v>
      </c>
      <c r="B10" s="10">
        <f ca="1">OFFSET(الكميات!$C$1,,8*($A10-1))</f>
        <v>0</v>
      </c>
      <c r="C10" s="8">
        <f ca="1">SUMPRODUCT((الكميات!$B$3:$B$10&gt;=$E$6)*(الكميات!$B$3:$B$10&lt;=$H$6)*(OFFSET(الكميات!$C$3:$C$10,,8*($A10-1)+COLUMNS($A:A)-1)))</f>
        <v>0</v>
      </c>
      <c r="D10" s="8">
        <f ca="1">SUMPRODUCT((الكميات!$B$3:$B$10&gt;=$E$6)*(الكميات!$B$3:$B$10&lt;=$H$6)*(OFFSET(الكميات!$C$3:$C$10,,8*($A10-1)+COLUMNS($A:B)-1)))</f>
        <v>0</v>
      </c>
      <c r="E10" s="8">
        <f ca="1">SUMPRODUCT((الكميات!$B$3:$B$10&gt;=$E$6)*(الكميات!$B$3:$B$10&lt;=$H$6)*(OFFSET(الكميات!$C$3:$C$10,,8*($A10-1)+COLUMNS($A:C)-1)))</f>
        <v>0</v>
      </c>
      <c r="F10" s="8">
        <f ca="1">SUMPRODUCT((الكميات!$B$3:$B$10&gt;=$E$6)*(الكميات!$B$3:$B$10&lt;=$H$6)*(OFFSET(الكميات!$C$3:$C$10,,8*($A10-1)+COLUMNS($A:D)-1)))</f>
        <v>0</v>
      </c>
      <c r="G10" s="8">
        <f ca="1">SUMPRODUCT((الكميات!$B$3:$B$10&gt;=$E$6)*(الكميات!$B$3:$B$10&lt;=$H$6)*(OFFSET(الكميات!$C$3:$C$10,,8*($A10-1)+COLUMNS($A:E)-1)))</f>
        <v>0</v>
      </c>
      <c r="H10" s="8">
        <f ca="1">SUMPRODUCT((الكميات!$B$3:$B$10&gt;=$E$6)*(الكميات!$B$3:$B$10&lt;=$H$6)*(OFFSET(الكميات!$C$3:$C$10,,8*($A10-1)+COLUMNS($A:F)-1)))</f>
        <v>0</v>
      </c>
      <c r="I10" s="8">
        <f ca="1">SUMPRODUCT((الكميات!$B$3:$B$10&gt;=$E$6)*(الكميات!$B$3:$B$10&lt;=$H$6)*(OFFSET(الكميات!$C$3:$C$10,,8*($A10-1)+COLUMNS($A:G)-1)))</f>
        <v>0</v>
      </c>
      <c r="J10" s="8">
        <f ca="1">SUMPRODUCT((الكميات!$B$3:$B$10&gt;=$E$6)*(الكميات!$B$3:$B$10&lt;=$H$6)*(OFFSET(الكميات!$C$3:$C$10,,8*($A10-1)+COLUMNS($A:H)-1)))</f>
        <v>0</v>
      </c>
      <c r="K10" s="8"/>
    </row>
    <row r="11" spans="1:16">
      <c r="A11" s="8">
        <v>3</v>
      </c>
      <c r="B11" s="10">
        <f ca="1">OFFSET(الكميات!$C$1,,8*($A11-1))</f>
        <v>0</v>
      </c>
      <c r="C11" s="8">
        <f ca="1">SUMPRODUCT((الكميات!$B$3:$B$10&gt;=$E$6)*(الكميات!$B$3:$B$10&lt;=$H$6)*(OFFSET(الكميات!$C$3:$C$10,,8*($A11-1)+COLUMNS($A:A)-1)))</f>
        <v>0</v>
      </c>
      <c r="D11" s="8">
        <f ca="1">SUMPRODUCT((الكميات!$B$3:$B$10&gt;=$E$6)*(الكميات!$B$3:$B$10&lt;=$H$6)*(OFFSET(الكميات!$C$3:$C$10,,8*($A11-1)+COLUMNS($A:B)-1)))</f>
        <v>0</v>
      </c>
      <c r="E11" s="8">
        <f ca="1">SUMPRODUCT((الكميات!$B$3:$B$10&gt;=$E$6)*(الكميات!$B$3:$B$10&lt;=$H$6)*(OFFSET(الكميات!$C$3:$C$10,,8*($A11-1)+COLUMNS($A:C)-1)))</f>
        <v>400</v>
      </c>
      <c r="F11" s="8">
        <f ca="1">SUMPRODUCT((الكميات!$B$3:$B$10&gt;=$E$6)*(الكميات!$B$3:$B$10&lt;=$H$6)*(OFFSET(الكميات!$C$3:$C$10,,8*($A11-1)+COLUMNS($A:D)-1)))</f>
        <v>600</v>
      </c>
      <c r="G11" s="8">
        <f ca="1">SUMPRODUCT((الكميات!$B$3:$B$10&gt;=$E$6)*(الكميات!$B$3:$B$10&lt;=$H$6)*(OFFSET(الكميات!$C$3:$C$10,,8*($A11-1)+COLUMNS($A:E)-1)))</f>
        <v>400</v>
      </c>
      <c r="H11" s="8">
        <f ca="1">SUMPRODUCT((الكميات!$B$3:$B$10&gt;=$E$6)*(الكميات!$B$3:$B$10&lt;=$H$6)*(OFFSET(الكميات!$C$3:$C$10,,8*($A11-1)+COLUMNS($A:F)-1)))</f>
        <v>0</v>
      </c>
      <c r="I11" s="8">
        <f ca="1">SUMPRODUCT((الكميات!$B$3:$B$10&gt;=$E$6)*(الكميات!$B$3:$B$10&lt;=$H$6)*(OFFSET(الكميات!$C$3:$C$10,,8*($A11-1)+COLUMNS($A:G)-1)))</f>
        <v>0</v>
      </c>
      <c r="J11" s="8">
        <f ca="1">SUMPRODUCT((الكميات!$B$3:$B$10&gt;=$E$6)*(الكميات!$B$3:$B$10&lt;=$H$6)*(OFFSET(الكميات!$C$3:$C$10,,8*($A11-1)+COLUMNS($A:H)-1)))</f>
        <v>0</v>
      </c>
      <c r="K11" s="8"/>
    </row>
    <row r="12" spans="1:16">
      <c r="A12" s="8">
        <v>4</v>
      </c>
      <c r="B12" s="10">
        <f ca="1">OFFSET(الكميات!$C$1,,8*($A12-1))</f>
        <v>0</v>
      </c>
      <c r="C12" s="8">
        <f ca="1">SUMPRODUCT((الكميات!$B$3:$B$10&gt;=$E$6)*(الكميات!$B$3:$B$10&lt;=$H$6)*(OFFSET(الكميات!$C$3:$C$10,,8*($A12-1)+COLUMNS($A:A)-1)))</f>
        <v>0</v>
      </c>
      <c r="D12" s="8">
        <f ca="1">SUMPRODUCT((الكميات!$B$3:$B$10&gt;=$E$6)*(الكميات!$B$3:$B$10&lt;=$H$6)*(OFFSET(الكميات!$C$3:$C$10,,8*($A12-1)+COLUMNS($A:B)-1)))</f>
        <v>0</v>
      </c>
      <c r="E12" s="8">
        <f ca="1">SUMPRODUCT((الكميات!$B$3:$B$10&gt;=$E$6)*(الكميات!$B$3:$B$10&lt;=$H$6)*(OFFSET(الكميات!$C$3:$C$10,,8*($A12-1)+COLUMNS($A:C)-1)))</f>
        <v>0</v>
      </c>
      <c r="F12" s="8">
        <f ca="1">SUMPRODUCT((الكميات!$B$3:$B$10&gt;=$E$6)*(الكميات!$B$3:$B$10&lt;=$H$6)*(OFFSET(الكميات!$C$3:$C$10,,8*($A12-1)+COLUMNS($A:D)-1)))</f>
        <v>194</v>
      </c>
      <c r="G12" s="8">
        <f ca="1">SUMPRODUCT((الكميات!$B$3:$B$10&gt;=$E$6)*(الكميات!$B$3:$B$10&lt;=$H$6)*(OFFSET(الكميات!$C$3:$C$10,,8*($A12-1)+COLUMNS($A:E)-1)))</f>
        <v>4568</v>
      </c>
      <c r="H12" s="8">
        <f ca="1">SUMPRODUCT((الكميات!$B$3:$B$10&gt;=$E$6)*(الكميات!$B$3:$B$10&lt;=$H$6)*(OFFSET(الكميات!$C$3:$C$10,,8*($A12-1)+COLUMNS($A:F)-1)))</f>
        <v>24585</v>
      </c>
      <c r="I12" s="8">
        <f ca="1">SUMPRODUCT((الكميات!$B$3:$B$10&gt;=$E$6)*(الكميات!$B$3:$B$10&lt;=$H$6)*(OFFSET(الكميات!$C$3:$C$10,,8*($A12-1)+COLUMNS($A:G)-1)))</f>
        <v>1052</v>
      </c>
      <c r="J12" s="8">
        <f ca="1">SUMPRODUCT((الكميات!$B$3:$B$10&gt;=$E$6)*(الكميات!$B$3:$B$10&lt;=$H$6)*(OFFSET(الكميات!$C$3:$C$10,,8*($A12-1)+COLUMNS($A:H)-1)))</f>
        <v>0</v>
      </c>
      <c r="K12" s="8"/>
    </row>
    <row r="13" spans="1:16">
      <c r="A13" s="8">
        <v>5</v>
      </c>
      <c r="B13" s="10">
        <f ca="1">OFFSET(الكميات!$C$1,,8*($A13-1))</f>
        <v>0</v>
      </c>
      <c r="C13" s="8">
        <f ca="1">SUMPRODUCT((الكميات!$B$3:$B$10&gt;=$E$6)*(الكميات!$B$3:$B$10&lt;=$H$6)*(OFFSET(الكميات!$C$3:$C$10,,8*($A13-1)+COLUMNS($A:A)-1)))</f>
        <v>1</v>
      </c>
      <c r="D13" s="8">
        <f ca="1">SUMPRODUCT((الكميات!$B$3:$B$10&gt;=$E$6)*(الكميات!$B$3:$B$10&lt;=$H$6)*(OFFSET(الكميات!$C$3:$C$10,,8*($A13-1)+COLUMNS($A:B)-1)))</f>
        <v>8</v>
      </c>
      <c r="E13" s="8">
        <f ca="1">SUMPRODUCT((الكميات!$B$3:$B$10&gt;=$E$6)*(الكميات!$B$3:$B$10&lt;=$H$6)*(OFFSET(الكميات!$C$3:$C$10,,8*($A13-1)+COLUMNS($A:C)-1)))</f>
        <v>0</v>
      </c>
      <c r="F13" s="8">
        <f ca="1">SUMPRODUCT((الكميات!$B$3:$B$10&gt;=$E$6)*(الكميات!$B$3:$B$10&lt;=$H$6)*(OFFSET(الكميات!$C$3:$C$10,,8*($A13-1)+COLUMNS($A:D)-1)))</f>
        <v>17</v>
      </c>
      <c r="G13" s="8">
        <f ca="1">SUMPRODUCT((الكميات!$B$3:$B$10&gt;=$E$6)*(الكميات!$B$3:$B$10&lt;=$H$6)*(OFFSET(الكميات!$C$3:$C$10,,8*($A13-1)+COLUMNS($A:E)-1)))</f>
        <v>120</v>
      </c>
      <c r="H13" s="8">
        <f ca="1">SUMPRODUCT((الكميات!$B$3:$B$10&gt;=$E$6)*(الكميات!$B$3:$B$10&lt;=$H$6)*(OFFSET(الكميات!$C$3:$C$10,,8*($A13-1)+COLUMNS($A:F)-1)))</f>
        <v>0</v>
      </c>
      <c r="I13" s="8">
        <f ca="1">SUMPRODUCT((الكميات!$B$3:$B$10&gt;=$E$6)*(الكميات!$B$3:$B$10&lt;=$H$6)*(OFFSET(الكميات!$C$3:$C$10,,8*($A13-1)+COLUMNS($A:G)-1)))</f>
        <v>120</v>
      </c>
      <c r="J13" s="8">
        <f ca="1">SUMPRODUCT((الكميات!$B$3:$B$10&gt;=$E$6)*(الكميات!$B$3:$B$10&lt;=$H$6)*(OFFSET(الكميات!$C$3:$C$10,,8*($A13-1)+COLUMNS($A:H)-1)))</f>
        <v>0</v>
      </c>
      <c r="K13" s="8"/>
    </row>
    <row r="14" spans="1:16">
      <c r="A14" s="8">
        <v>6</v>
      </c>
      <c r="B14" s="10">
        <f ca="1">OFFSET(الكميات!$C$1,,8*($A14-1))</f>
        <v>0</v>
      </c>
      <c r="C14" s="8">
        <f ca="1">SUMPRODUCT((الكميات!$B$3:$B$10&gt;=$E$6)*(الكميات!$B$3:$B$10&lt;=$H$6)*(OFFSET(الكميات!$C$3:$C$10,,8*($A14-1)+COLUMNS($A:A)-1)))</f>
        <v>1200</v>
      </c>
      <c r="D14" s="8">
        <f ca="1">SUMPRODUCT((الكميات!$B$3:$B$10&gt;=$E$6)*(الكميات!$B$3:$B$10&lt;=$H$6)*(OFFSET(الكميات!$C$3:$C$10,,8*($A14-1)+COLUMNS($A:B)-1)))</f>
        <v>0</v>
      </c>
      <c r="E14" s="8">
        <f ca="1">SUMPRODUCT((الكميات!$B$3:$B$10&gt;=$E$6)*(الكميات!$B$3:$B$10&lt;=$H$6)*(OFFSET(الكميات!$C$3:$C$10,,8*($A14-1)+COLUMNS($A:C)-1)))</f>
        <v>0</v>
      </c>
      <c r="F14" s="8">
        <f ca="1">SUMPRODUCT((الكميات!$B$3:$B$10&gt;=$E$6)*(الكميات!$B$3:$B$10&lt;=$H$6)*(OFFSET(الكميات!$C$3:$C$10,,8*($A14-1)+COLUMNS($A:D)-1)))</f>
        <v>0</v>
      </c>
      <c r="G14" s="8">
        <f ca="1">SUMPRODUCT((الكميات!$B$3:$B$10&gt;=$E$6)*(الكميات!$B$3:$B$10&lt;=$H$6)*(OFFSET(الكميات!$C$3:$C$10,,8*($A14-1)+COLUMNS($A:E)-1)))</f>
        <v>0</v>
      </c>
      <c r="H14" s="8">
        <f ca="1">SUMPRODUCT((الكميات!$B$3:$B$10&gt;=$E$6)*(الكميات!$B$3:$B$10&lt;=$H$6)*(OFFSET(الكميات!$C$3:$C$10,,8*($A14-1)+COLUMNS($A:F)-1)))</f>
        <v>1500</v>
      </c>
      <c r="I14" s="8">
        <f ca="1">SUMPRODUCT((الكميات!$B$3:$B$10&gt;=$E$6)*(الكميات!$B$3:$B$10&lt;=$H$6)*(OFFSET(الكميات!$C$3:$C$10,,8*($A14-1)+COLUMNS($A:G)-1)))</f>
        <v>799</v>
      </c>
      <c r="J14" s="8">
        <f ca="1">SUMPRODUCT((الكميات!$B$3:$B$10&gt;=$E$6)*(الكميات!$B$3:$B$10&lt;=$H$6)*(OFFSET(الكميات!$C$3:$C$10,,8*($A14-1)+COLUMNS($A:H)-1)))</f>
        <v>1230</v>
      </c>
      <c r="K14" s="8"/>
    </row>
    <row r="15" spans="1:16">
      <c r="A15" s="8">
        <v>7</v>
      </c>
      <c r="B15" s="10">
        <f ca="1">OFFSET(الكميات!$C$1,,8*($A15-1))</f>
        <v>0</v>
      </c>
      <c r="C15" s="8">
        <f ca="1">SUMPRODUCT((الكميات!$B$3:$B$10&gt;=$E$6)*(الكميات!$B$3:$B$10&lt;=$H$6)*(OFFSET(الكميات!$C$3:$C$10,,8*($A15-1)+COLUMNS($A:A)-1)))</f>
        <v>0</v>
      </c>
      <c r="D15" s="8">
        <f ca="1">SUMPRODUCT((الكميات!$B$3:$B$10&gt;=$E$6)*(الكميات!$B$3:$B$10&lt;=$H$6)*(OFFSET(الكميات!$C$3:$C$10,,8*($A15-1)+COLUMNS($A:B)-1)))</f>
        <v>0</v>
      </c>
      <c r="E15" s="8">
        <f ca="1">SUMPRODUCT((الكميات!$B$3:$B$10&gt;=$E$6)*(الكميات!$B$3:$B$10&lt;=$H$6)*(OFFSET(الكميات!$C$3:$C$10,,8*($A15-1)+COLUMNS($A:C)-1)))</f>
        <v>0</v>
      </c>
      <c r="F15" s="8">
        <f ca="1">SUMPRODUCT((الكميات!$B$3:$B$10&gt;=$E$6)*(الكميات!$B$3:$B$10&lt;=$H$6)*(OFFSET(الكميات!$C$3:$C$10,,8*($A15-1)+COLUMNS($A:D)-1)))</f>
        <v>0</v>
      </c>
      <c r="G15" s="8">
        <f ca="1">SUMPRODUCT((الكميات!$B$3:$B$10&gt;=$E$6)*(الكميات!$B$3:$B$10&lt;=$H$6)*(OFFSET(الكميات!$C$3:$C$10,,8*($A15-1)+COLUMNS($A:E)-1)))</f>
        <v>0</v>
      </c>
      <c r="H15" s="8">
        <f ca="1">SUMPRODUCT((الكميات!$B$3:$B$10&gt;=$E$6)*(الكميات!$B$3:$B$10&lt;=$H$6)*(OFFSET(الكميات!$C$3:$C$10,,8*($A15-1)+COLUMNS($A:F)-1)))</f>
        <v>0</v>
      </c>
      <c r="I15" s="8">
        <f ca="1">SUMPRODUCT((الكميات!$B$3:$B$10&gt;=$E$6)*(الكميات!$B$3:$B$10&lt;=$H$6)*(OFFSET(الكميات!$C$3:$C$10,,8*($A15-1)+COLUMNS($A:G)-1)))</f>
        <v>340</v>
      </c>
      <c r="J15" s="8">
        <f ca="1">SUMPRODUCT((الكميات!$B$3:$B$10&gt;=$E$6)*(الكميات!$B$3:$B$10&lt;=$H$6)*(OFFSET(الكميات!$C$3:$C$10,,8*($A15-1)+COLUMNS($A:H)-1)))</f>
        <v>340</v>
      </c>
      <c r="K15" s="8"/>
    </row>
    <row r="16" spans="1:16">
      <c r="A16" s="8">
        <v>8</v>
      </c>
      <c r="B16" s="10">
        <f ca="1">OFFSET(الكميات!$C$1,,8*($A16-1))</f>
        <v>0</v>
      </c>
      <c r="C16" s="8">
        <f ca="1">SUMPRODUCT((الكميات!$B$3:$B$10&gt;=$E$6)*(الكميات!$B$3:$B$10&lt;=$H$6)*(OFFSET(الكميات!$C$3:$C$10,,8*($A16-1)+COLUMNS($A:A)-1)))</f>
        <v>2246</v>
      </c>
      <c r="D16" s="8">
        <f ca="1">SUMPRODUCT((الكميات!$B$3:$B$10&gt;=$E$6)*(الكميات!$B$3:$B$10&lt;=$H$6)*(OFFSET(الكميات!$C$3:$C$10,,8*($A16-1)+COLUMNS($A:B)-1)))</f>
        <v>960</v>
      </c>
      <c r="E16" s="8">
        <f ca="1">SUMPRODUCT((الكميات!$B$3:$B$10&gt;=$E$6)*(الكميات!$B$3:$B$10&lt;=$H$6)*(OFFSET(الكميات!$C$3:$C$10,,8*($A16-1)+COLUMNS($A:C)-1)))</f>
        <v>0</v>
      </c>
      <c r="F16" s="8">
        <f ca="1">SUMPRODUCT((الكميات!$B$3:$B$10&gt;=$E$6)*(الكميات!$B$3:$B$10&lt;=$H$6)*(OFFSET(الكميات!$C$3:$C$10,,8*($A16-1)+COLUMNS($A:D)-1)))</f>
        <v>0</v>
      </c>
      <c r="G16" s="8">
        <f ca="1">SUMPRODUCT((الكميات!$B$3:$B$10&gt;=$E$6)*(الكميات!$B$3:$B$10&lt;=$H$6)*(OFFSET(الكميات!$C$3:$C$10,,8*($A16-1)+COLUMNS($A:E)-1)))</f>
        <v>1</v>
      </c>
      <c r="H16" s="8">
        <f ca="1">SUMPRODUCT((الكميات!$B$3:$B$10&gt;=$E$6)*(الكميات!$B$3:$B$10&lt;=$H$6)*(OFFSET(الكميات!$C$3:$C$10,,8*($A16-1)+COLUMNS($A:F)-1)))</f>
        <v>0</v>
      </c>
      <c r="I16" s="8">
        <f ca="1">SUMPRODUCT((الكميات!$B$3:$B$10&gt;=$E$6)*(الكميات!$B$3:$B$10&lt;=$H$6)*(OFFSET(الكميات!$C$3:$C$10,,8*($A16-1)+COLUMNS($A:G)-1)))</f>
        <v>2</v>
      </c>
      <c r="J16" s="8">
        <f ca="1">SUMPRODUCT((الكميات!$B$3:$B$10&gt;=$E$6)*(الكميات!$B$3:$B$10&lt;=$H$6)*(OFFSET(الكميات!$C$3:$C$10,,8*($A16-1)+COLUMNS($A:H)-1)))</f>
        <v>0</v>
      </c>
      <c r="K16" s="8"/>
    </row>
    <row r="17" spans="1:11">
      <c r="A17" s="8">
        <v>9</v>
      </c>
      <c r="B17" s="10">
        <f ca="1">OFFSET(الكميات!$C$1,,8*($A17-1))</f>
        <v>0</v>
      </c>
      <c r="C17" s="8">
        <f ca="1">SUMPRODUCT((الكميات!$B$3:$B$10&gt;=$E$6)*(الكميات!$B$3:$B$10&lt;=$H$6)*(OFFSET(الكميات!$C$3:$C$10,,8*($A17-1)+COLUMNS($A:A)-1)))</f>
        <v>0</v>
      </c>
      <c r="D17" s="8">
        <f ca="1">SUMPRODUCT((الكميات!$B$3:$B$10&gt;=$E$6)*(الكميات!$B$3:$B$10&lt;=$H$6)*(OFFSET(الكميات!$C$3:$C$10,,8*($A17-1)+COLUMNS($A:B)-1)))</f>
        <v>0</v>
      </c>
      <c r="E17" s="8">
        <f ca="1">SUMPRODUCT((الكميات!$B$3:$B$10&gt;=$E$6)*(الكميات!$B$3:$B$10&lt;=$H$6)*(OFFSET(الكميات!$C$3:$C$10,,8*($A17-1)+COLUMNS($A:C)-1)))</f>
        <v>0</v>
      </c>
      <c r="F17" s="8">
        <f ca="1">SUMPRODUCT((الكميات!$B$3:$B$10&gt;=$E$6)*(الكميات!$B$3:$B$10&lt;=$H$6)*(OFFSET(الكميات!$C$3:$C$10,,8*($A17-1)+COLUMNS($A:D)-1)))</f>
        <v>0</v>
      </c>
      <c r="G17" s="8">
        <f ca="1">SUMPRODUCT((الكميات!$B$3:$B$10&gt;=$E$6)*(الكميات!$B$3:$B$10&lt;=$H$6)*(OFFSET(الكميات!$C$3:$C$10,,8*($A17-1)+COLUMNS($A:E)-1)))</f>
        <v>0</v>
      </c>
      <c r="H17" s="8">
        <f ca="1">SUMPRODUCT((الكميات!$B$3:$B$10&gt;=$E$6)*(الكميات!$B$3:$B$10&lt;=$H$6)*(OFFSET(الكميات!$C$3:$C$10,,8*($A17-1)+COLUMNS($A:F)-1)))</f>
        <v>0</v>
      </c>
      <c r="I17" s="8">
        <f ca="1">SUMPRODUCT((الكميات!$B$3:$B$10&gt;=$E$6)*(الكميات!$B$3:$B$10&lt;=$H$6)*(OFFSET(الكميات!$C$3:$C$10,,8*($A17-1)+COLUMNS($A:G)-1)))</f>
        <v>0</v>
      </c>
      <c r="J17" s="8">
        <f ca="1">SUMPRODUCT((الكميات!$B$3:$B$10&gt;=$E$6)*(الكميات!$B$3:$B$10&lt;=$H$6)*(OFFSET(الكميات!$C$3:$C$10,,8*($A17-1)+COLUMNS($A:H)-1)))</f>
        <v>0</v>
      </c>
      <c r="K17" s="8"/>
    </row>
    <row r="18" spans="1:11">
      <c r="A18" s="8">
        <v>10</v>
      </c>
      <c r="B18" s="10" t="str">
        <f ca="1">OFFSET(الكميات!$C$1,,8*($A18-1))</f>
        <v>مؤسسة اللحيف*مركز ضرية*مرحلة سادسة</v>
      </c>
      <c r="C18" s="8">
        <f ca="1">SUMPRODUCT((الكميات!$B$3:$B$10&gt;=$E$6)*(الكميات!$B$3:$B$10&lt;=$H$6)*(OFFSET(الكميات!$C$3:$C$10,,8*($A18-1)+COLUMNS($A:A)-1)))</f>
        <v>0</v>
      </c>
      <c r="D18" s="8">
        <f ca="1">SUMPRODUCT((الكميات!$B$3:$B$10&gt;=$E$6)*(الكميات!$B$3:$B$10&lt;=$H$6)*(OFFSET(الكميات!$C$3:$C$10,,8*($A18-1)+COLUMNS($A:B)-1)))</f>
        <v>2414</v>
      </c>
      <c r="E18" s="8">
        <f ca="1">SUMPRODUCT((الكميات!$B$3:$B$10&gt;=$E$6)*(الكميات!$B$3:$B$10&lt;=$H$6)*(OFFSET(الكميات!$C$3:$C$10,,8*($A18-1)+COLUMNS($A:C)-1)))</f>
        <v>6181</v>
      </c>
      <c r="F18" s="8">
        <f ca="1">SUMPRODUCT((الكميات!$B$3:$B$10&gt;=$E$6)*(الكميات!$B$3:$B$10&lt;=$H$6)*(OFFSET(الكميات!$C$3:$C$10,,8*($A18-1)+COLUMNS($A:D)-1)))</f>
        <v>0</v>
      </c>
      <c r="G18" s="8">
        <f ca="1">SUMPRODUCT((الكميات!$B$3:$B$10&gt;=$E$6)*(الكميات!$B$3:$B$10&lt;=$H$6)*(OFFSET(الكميات!$C$3:$C$10,,8*($A18-1)+COLUMNS($A:E)-1)))</f>
        <v>0</v>
      </c>
      <c r="H18" s="8">
        <f ca="1">SUMPRODUCT((الكميات!$B$3:$B$10&gt;=$E$6)*(الكميات!$B$3:$B$10&lt;=$H$6)*(OFFSET(الكميات!$C$3:$C$10,,8*($A18-1)+COLUMNS($A:F)-1)))</f>
        <v>0</v>
      </c>
      <c r="I18" s="8">
        <f ca="1">SUMPRODUCT((الكميات!$B$3:$B$10&gt;=$E$6)*(الكميات!$B$3:$B$10&lt;=$H$6)*(OFFSET(الكميات!$C$3:$C$10,,8*($A18-1)+COLUMNS($A:G)-1)))</f>
        <v>4</v>
      </c>
      <c r="J18" s="8">
        <f ca="1">SUMPRODUCT((الكميات!$B$3:$B$10&gt;=$E$6)*(الكميات!$B$3:$B$10&lt;=$H$6)*(OFFSET(الكميات!$C$3:$C$10,,8*($A18-1)+COLUMNS($A:H)-1)))</f>
        <v>0</v>
      </c>
      <c r="K18" s="8"/>
    </row>
    <row r="19" spans="1:11">
      <c r="A19" s="8">
        <v>11</v>
      </c>
      <c r="B19" s="10">
        <f ca="1">OFFSET(الكميات!$C$1,,8*($A19-1))</f>
        <v>0</v>
      </c>
      <c r="C19" s="8">
        <f ca="1">SUMPRODUCT((الكميات!$B$3:$B$10&gt;=$E$6)*(الكميات!$B$3:$B$10&lt;=$H$6)*(OFFSET(الكميات!$C$3:$C$10,,8*($A19-1)+COLUMNS($A:A)-1)))</f>
        <v>8</v>
      </c>
      <c r="D19" s="8">
        <f ca="1">SUMPRODUCT((الكميات!$B$3:$B$10&gt;=$E$6)*(الكميات!$B$3:$B$10&lt;=$H$6)*(OFFSET(الكميات!$C$3:$C$10,,8*($A19-1)+COLUMNS($A:B)-1)))</f>
        <v>0</v>
      </c>
      <c r="E19" s="8">
        <f ca="1">SUMPRODUCT((الكميات!$B$3:$B$10&gt;=$E$6)*(الكميات!$B$3:$B$10&lt;=$H$6)*(OFFSET(الكميات!$C$3:$C$10,,8*($A19-1)+COLUMNS($A:C)-1)))</f>
        <v>1158</v>
      </c>
      <c r="F19" s="8">
        <f ca="1">SUMPRODUCT((الكميات!$B$3:$B$10&gt;=$E$6)*(الكميات!$B$3:$B$10&lt;=$H$6)*(OFFSET(الكميات!$C$3:$C$10,,8*($A19-1)+COLUMNS($A:D)-1)))</f>
        <v>2644</v>
      </c>
      <c r="G19" s="8">
        <f ca="1">SUMPRODUCT((الكميات!$B$3:$B$10&gt;=$E$6)*(الكميات!$B$3:$B$10&lt;=$H$6)*(OFFSET(الكميات!$C$3:$C$10,,8*($A19-1)+COLUMNS($A:E)-1)))</f>
        <v>0</v>
      </c>
      <c r="H19" s="8">
        <f ca="1">SUMPRODUCT((الكميات!$B$3:$B$10&gt;=$E$6)*(الكميات!$B$3:$B$10&lt;=$H$6)*(OFFSET(الكميات!$C$3:$C$10,,8*($A19-1)+COLUMNS($A:F)-1)))</f>
        <v>0</v>
      </c>
      <c r="I19" s="8">
        <f ca="1">SUMPRODUCT((الكميات!$B$3:$B$10&gt;=$E$6)*(الكميات!$B$3:$B$10&lt;=$H$6)*(OFFSET(الكميات!$C$3:$C$10,,8*($A19-1)+COLUMNS($A:G)-1)))</f>
        <v>0</v>
      </c>
      <c r="J19" s="8">
        <f ca="1">SUMPRODUCT((الكميات!$B$3:$B$10&gt;=$E$6)*(الكميات!$B$3:$B$10&lt;=$H$6)*(OFFSET(الكميات!$C$3:$C$10,,8*($A19-1)+COLUMNS($A:H)-1)))</f>
        <v>0</v>
      </c>
      <c r="K19" s="8"/>
    </row>
    <row r="20" spans="1:11">
      <c r="A20" s="8">
        <v>12</v>
      </c>
      <c r="B20" s="10">
        <f ca="1">OFFSET(الكميات!$C$1,,8*($A20-1))</f>
        <v>0</v>
      </c>
      <c r="C20" s="8">
        <f ca="1">SUMPRODUCT((الكميات!$B$3:$B$10&gt;=$E$6)*(الكميات!$B$3:$B$10&lt;=$H$6)*(OFFSET(الكميات!$C$3:$C$10,,8*($A20-1)+COLUMNS($A:A)-1)))</f>
        <v>0</v>
      </c>
      <c r="D20" s="8">
        <f ca="1">SUMPRODUCT((الكميات!$B$3:$B$10&gt;=$E$6)*(الكميات!$B$3:$B$10&lt;=$H$6)*(OFFSET(الكميات!$C$3:$C$10,,8*($A20-1)+COLUMNS($A:B)-1)))</f>
        <v>0</v>
      </c>
      <c r="E20" s="8">
        <f ca="1">SUMPRODUCT((الكميات!$B$3:$B$10&gt;=$E$6)*(الكميات!$B$3:$B$10&lt;=$H$6)*(OFFSET(الكميات!$C$3:$C$10,,8*($A20-1)+COLUMNS($A:C)-1)))</f>
        <v>0</v>
      </c>
      <c r="F20" s="8">
        <f ca="1">SUMPRODUCT((الكميات!$B$3:$B$10&gt;=$E$6)*(الكميات!$B$3:$B$10&lt;=$H$6)*(OFFSET(الكميات!$C$3:$C$10,,8*($A20-1)+COLUMNS($A:D)-1)))</f>
        <v>2482</v>
      </c>
      <c r="G20" s="8">
        <f ca="1">SUMPRODUCT((الكميات!$B$3:$B$10&gt;=$E$6)*(الكميات!$B$3:$B$10&lt;=$H$6)*(OFFSET(الكميات!$C$3:$C$10,,8*($A20-1)+COLUMNS($A:E)-1)))</f>
        <v>5662</v>
      </c>
      <c r="H20" s="8">
        <f ca="1">SUMPRODUCT((الكميات!$B$3:$B$10&gt;=$E$6)*(الكميات!$B$3:$B$10&lt;=$H$6)*(OFFSET(الكميات!$C$3:$C$10,,8*($A20-1)+COLUMNS($A:F)-1)))</f>
        <v>0</v>
      </c>
      <c r="I20" s="8">
        <f ca="1">SUMPRODUCT((الكميات!$B$3:$B$10&gt;=$E$6)*(الكميات!$B$3:$B$10&lt;=$H$6)*(OFFSET(الكميات!$C$3:$C$10,,8*($A20-1)+COLUMNS($A:G)-1)))</f>
        <v>0</v>
      </c>
      <c r="J20" s="8">
        <f ca="1">SUMPRODUCT((الكميات!$B$3:$B$10&gt;=$E$6)*(الكميات!$B$3:$B$10&lt;=$H$6)*(OFFSET(الكميات!$C$3:$C$10,,8*($A20-1)+COLUMNS($A:H)-1)))</f>
        <v>0</v>
      </c>
      <c r="K20" s="8"/>
    </row>
    <row r="21" spans="1:11">
      <c r="A21" s="8">
        <v>13</v>
      </c>
      <c r="B21" s="10">
        <f ca="1">OFFSET(الكميات!$C$1,,8*($A21-1))</f>
        <v>0</v>
      </c>
      <c r="C21" s="8">
        <f ca="1">SUMPRODUCT((الكميات!$B$3:$B$10&gt;=$E$6)*(الكميات!$B$3:$B$10&lt;=$H$6)*(OFFSET(الكميات!$C$3:$C$10,,8*($A21-1)+COLUMNS($A:A)-1)))</f>
        <v>4</v>
      </c>
      <c r="D21" s="8">
        <f ca="1">SUMPRODUCT((الكميات!$B$3:$B$10&gt;=$E$6)*(الكميات!$B$3:$B$10&lt;=$H$6)*(OFFSET(الكميات!$C$3:$C$10,,8*($A21-1)+COLUMNS($A:B)-1)))</f>
        <v>0</v>
      </c>
      <c r="E21" s="8">
        <f ca="1">SUMPRODUCT((الكميات!$B$3:$B$10&gt;=$E$6)*(الكميات!$B$3:$B$10&lt;=$H$6)*(OFFSET(الكميات!$C$3:$C$10,,8*($A21-1)+COLUMNS($A:C)-1)))</f>
        <v>4</v>
      </c>
      <c r="F21" s="8">
        <f ca="1">SUMPRODUCT((الكميات!$B$3:$B$10&gt;=$E$6)*(الكميات!$B$3:$B$10&lt;=$H$6)*(OFFSET(الكميات!$C$3:$C$10,,8*($A21-1)+COLUMNS($A:D)-1)))</f>
        <v>0</v>
      </c>
      <c r="G21" s="8">
        <f ca="1">SUMPRODUCT((الكميات!$B$3:$B$10&gt;=$E$6)*(الكميات!$B$3:$B$10&lt;=$H$6)*(OFFSET(الكميات!$C$3:$C$10,,8*($A21-1)+COLUMNS($A:E)-1)))</f>
        <v>5317</v>
      </c>
      <c r="H21" s="8">
        <f ca="1">SUMPRODUCT((الكميات!$B$3:$B$10&gt;=$E$6)*(الكميات!$B$3:$B$10&lt;=$H$6)*(OFFSET(الكميات!$C$3:$C$10,,8*($A21-1)+COLUMNS($A:F)-1)))</f>
        <v>10148</v>
      </c>
      <c r="I21" s="8">
        <f ca="1">SUMPRODUCT((الكميات!$B$3:$B$10&gt;=$E$6)*(الكميات!$B$3:$B$10&lt;=$H$6)*(OFFSET(الكميات!$C$3:$C$10,,8*($A21-1)+COLUMNS($A:G)-1)))</f>
        <v>0</v>
      </c>
      <c r="J21" s="8">
        <f ca="1">SUMPRODUCT((الكميات!$B$3:$B$10&gt;=$E$6)*(الكميات!$B$3:$B$10&lt;=$H$6)*(OFFSET(الكميات!$C$3:$C$10,,8*($A21-1)+COLUMNS($A:H)-1)))</f>
        <v>0</v>
      </c>
      <c r="K21" s="8"/>
    </row>
    <row r="22" spans="1:11">
      <c r="A22" s="8">
        <v>14</v>
      </c>
      <c r="B22" s="10">
        <f ca="1">OFFSET(الكميات!$C$1,,8*($A22-1))</f>
        <v>0</v>
      </c>
      <c r="C22" s="8">
        <f ca="1">SUMPRODUCT((الكميات!$B$3:$B$10&gt;=$E$6)*(الكميات!$B$3:$B$10&lt;=$H$6)*(OFFSET(الكميات!$C$3:$C$10,,8*($A22-1)+COLUMNS($A:A)-1)))</f>
        <v>1</v>
      </c>
      <c r="D22" s="8">
        <f ca="1">SUMPRODUCT((الكميات!$B$3:$B$10&gt;=$E$6)*(الكميات!$B$3:$B$10&lt;=$H$6)*(OFFSET(الكميات!$C$3:$C$10,,8*($A22-1)+COLUMNS($A:B)-1)))</f>
        <v>6</v>
      </c>
      <c r="E22" s="8">
        <f ca="1">SUMPRODUCT((الكميات!$B$3:$B$10&gt;=$E$6)*(الكميات!$B$3:$B$10&lt;=$H$6)*(OFFSET(الكميات!$C$3:$C$10,,8*($A22-1)+COLUMNS($A:C)-1)))</f>
        <v>0</v>
      </c>
      <c r="F22" s="8">
        <f ca="1">SUMPRODUCT((الكميات!$B$3:$B$10&gt;=$E$6)*(الكميات!$B$3:$B$10&lt;=$H$6)*(OFFSET(الكميات!$C$3:$C$10,,8*($A22-1)+COLUMNS($A:D)-1)))</f>
        <v>0</v>
      </c>
      <c r="G22" s="8">
        <f ca="1">SUMPRODUCT((الكميات!$B$3:$B$10&gt;=$E$6)*(الكميات!$B$3:$B$10&lt;=$H$6)*(OFFSET(الكميات!$C$3:$C$10,,8*($A22-1)+COLUMNS($A:E)-1)))</f>
        <v>0</v>
      </c>
      <c r="H22" s="8">
        <f ca="1">SUMPRODUCT((الكميات!$B$3:$B$10&gt;=$E$6)*(الكميات!$B$3:$B$10&lt;=$H$6)*(OFFSET(الكميات!$C$3:$C$10,,8*($A22-1)+COLUMNS($A:F)-1)))</f>
        <v>1002</v>
      </c>
      <c r="I22" s="8">
        <f ca="1">SUMPRODUCT((الكميات!$B$3:$B$10&gt;=$E$6)*(الكميات!$B$3:$B$10&lt;=$H$6)*(OFFSET(الكميات!$C$3:$C$10,,8*($A22-1)+COLUMNS($A:G)-1)))</f>
        <v>3088</v>
      </c>
      <c r="J22" s="8">
        <f ca="1">SUMPRODUCT((الكميات!$B$3:$B$10&gt;=$E$6)*(الكميات!$B$3:$B$10&lt;=$H$6)*(OFFSET(الكميات!$C$3:$C$10,,8*($A22-1)+COLUMNS($A:H)-1)))</f>
        <v>0</v>
      </c>
      <c r="K22" s="8"/>
    </row>
    <row r="23" spans="1:11">
      <c r="A23" s="8">
        <v>15</v>
      </c>
      <c r="B23" s="10">
        <f ca="1">OFFSET(الكميات!$C$1,,8*($A23-1))</f>
        <v>0</v>
      </c>
      <c r="C23" s="8">
        <f ca="1">SUMPRODUCT((الكميات!$B$3:$B$10&gt;=$E$6)*(الكميات!$B$3:$B$10&lt;=$H$6)*(OFFSET(الكميات!$C$3:$C$10,,8*($A23-1)+COLUMNS($A:A)-1)))</f>
        <v>0</v>
      </c>
      <c r="D23" s="8">
        <f ca="1">SUMPRODUCT((الكميات!$B$3:$B$10&gt;=$E$6)*(الكميات!$B$3:$B$10&lt;=$H$6)*(OFFSET(الكميات!$C$3:$C$10,,8*($A23-1)+COLUMNS($A:B)-1)))</f>
        <v>0</v>
      </c>
      <c r="E23" s="8">
        <f ca="1">SUMPRODUCT((الكميات!$B$3:$B$10&gt;=$E$6)*(الكميات!$B$3:$B$10&lt;=$H$6)*(OFFSET(الكميات!$C$3:$C$10,,8*($A23-1)+COLUMNS($A:C)-1)))</f>
        <v>0</v>
      </c>
      <c r="F23" s="8">
        <f ca="1">SUMPRODUCT((الكميات!$B$3:$B$10&gt;=$E$6)*(الكميات!$B$3:$B$10&lt;=$H$6)*(OFFSET(الكميات!$C$3:$C$10,,8*($A23-1)+COLUMNS($A:D)-1)))</f>
        <v>0</v>
      </c>
      <c r="G23" s="8">
        <f ca="1">SUMPRODUCT((الكميات!$B$3:$B$10&gt;=$E$6)*(الكميات!$B$3:$B$10&lt;=$H$6)*(OFFSET(الكميات!$C$3:$C$10,,8*($A23-1)+COLUMNS($A:E)-1)))</f>
        <v>0</v>
      </c>
      <c r="H23" s="8">
        <f ca="1">SUMPRODUCT((الكميات!$B$3:$B$10&gt;=$E$6)*(الكميات!$B$3:$B$10&lt;=$H$6)*(OFFSET(الكميات!$C$3:$C$10,,8*($A23-1)+COLUMNS($A:F)-1)))</f>
        <v>0</v>
      </c>
      <c r="I23" s="8">
        <f ca="1">SUMPRODUCT((الكميات!$B$3:$B$10&gt;=$E$6)*(الكميات!$B$3:$B$10&lt;=$H$6)*(OFFSET(الكميات!$C$3:$C$10,,8*($A23-1)+COLUMNS($A:G)-1)))</f>
        <v>1113</v>
      </c>
      <c r="J23" s="8">
        <f ca="1">SUMPRODUCT((الكميات!$B$3:$B$10&gt;=$E$6)*(الكميات!$B$3:$B$10&lt;=$H$6)*(OFFSET(الكميات!$C$3:$C$10,,8*($A23-1)+COLUMNS($A:H)-1)))</f>
        <v>547</v>
      </c>
      <c r="K23" s="8"/>
    </row>
  </sheetData>
  <mergeCells count="3">
    <mergeCell ref="A4:B4"/>
    <mergeCell ref="E6:F6"/>
    <mergeCell ref="H6:I6"/>
  </mergeCells>
  <printOptions horizontalCentered="1"/>
  <pageMargins left="3.937007874015748E-2" right="3.937007874015748E-2" top="0.15748031496062992" bottom="0.15748031496062992" header="0.11811023622047245" footer="0.11811023622047245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الكميات</vt:lpstr>
      <vt:lpstr>تقرير اسبوعى</vt:lpstr>
      <vt:lpstr>تقرير شهري</vt:lpstr>
      <vt:lpstr>تقرير سنوي</vt:lpstr>
      <vt:lpstr>ورقة1</vt:lpstr>
      <vt:lpstr>Months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cp:lastPrinted>2013-03-30T06:21:45Z</cp:lastPrinted>
  <dcterms:created xsi:type="dcterms:W3CDTF">2013-01-17T07:41:35Z</dcterms:created>
  <dcterms:modified xsi:type="dcterms:W3CDTF">2013-04-01T07:14:39Z</dcterms:modified>
</cp:coreProperties>
</file>